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ne Claudia\Downloads\"/>
    </mc:Choice>
  </mc:AlternateContent>
  <xr:revisionPtr revIDLastSave="0" documentId="13_ncr:1_{1669D4E6-839C-4E6D-94A9-AB7129CDE161}" xr6:coauthVersionLast="47" xr6:coauthVersionMax="47" xr10:uidLastSave="{00000000-0000-0000-0000-000000000000}"/>
  <bookViews>
    <workbookView xWindow="-108" yWindow="-108" windowWidth="23256" windowHeight="12720" activeTab="1" xr2:uid="{00000000-000D-0000-FFFF-FFFF00000000}"/>
  </bookViews>
  <sheets>
    <sheet name="NECESAR PÂNĂ LA 31.12.2026" sheetId="10" r:id="rId1"/>
    <sheet name="NECESAR 4 LUNI" sheetId="11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" i="10" l="1"/>
  <c r="F89" i="10"/>
  <c r="F8" i="10"/>
  <c r="F10" i="10"/>
  <c r="F11" i="10"/>
  <c r="F12" i="10"/>
  <c r="F84" i="10"/>
  <c r="F13" i="10"/>
  <c r="F85" i="10"/>
  <c r="F86" i="10"/>
  <c r="F14" i="10"/>
  <c r="F15" i="10"/>
  <c r="F16" i="10"/>
  <c r="F17" i="10"/>
  <c r="F88" i="10"/>
  <c r="F18" i="10"/>
  <c r="F19" i="10"/>
  <c r="F20" i="10"/>
  <c r="F21" i="10"/>
  <c r="F22" i="10"/>
  <c r="F23" i="10"/>
  <c r="F24" i="10"/>
  <c r="F25" i="10"/>
  <c r="F26" i="10"/>
  <c r="F90" i="10"/>
  <c r="F27" i="10"/>
  <c r="F28" i="10"/>
  <c r="F29" i="10"/>
  <c r="F30" i="10"/>
  <c r="F31" i="10"/>
  <c r="F32" i="10"/>
  <c r="F33" i="10"/>
  <c r="F34" i="10"/>
  <c r="F35" i="10"/>
  <c r="F36" i="10"/>
  <c r="F37" i="10"/>
  <c r="F38" i="10"/>
  <c r="F39" i="10"/>
  <c r="F40" i="10"/>
  <c r="F41" i="10"/>
  <c r="F42" i="10"/>
  <c r="F43" i="10"/>
  <c r="F44" i="10"/>
  <c r="F45" i="10"/>
  <c r="F46" i="10"/>
  <c r="F47" i="10"/>
  <c r="F95" i="10"/>
  <c r="F48" i="10"/>
  <c r="F49" i="10"/>
  <c r="F50" i="10"/>
  <c r="F51" i="10"/>
  <c r="F52" i="10"/>
  <c r="F53" i="10"/>
  <c r="F54" i="10"/>
  <c r="F55" i="10"/>
  <c r="F56" i="10"/>
  <c r="F57" i="10"/>
  <c r="F58" i="10"/>
  <c r="F59" i="10"/>
  <c r="F60" i="10"/>
  <c r="F61" i="10"/>
  <c r="F62" i="10"/>
  <c r="F63" i="10"/>
  <c r="F64" i="10"/>
  <c r="F65" i="10"/>
  <c r="F97" i="10"/>
  <c r="F66" i="10"/>
  <c r="F67" i="10"/>
  <c r="F68" i="10"/>
  <c r="F69" i="10"/>
  <c r="F70" i="10"/>
  <c r="F71" i="10"/>
  <c r="F72" i="10"/>
  <c r="F73" i="10"/>
  <c r="F74" i="10"/>
  <c r="F96" i="10" l="1"/>
  <c r="F94" i="10"/>
  <c r="F93" i="10"/>
  <c r="F92" i="10"/>
  <c r="F91" i="10"/>
  <c r="F81" i="10"/>
  <c r="F7" i="10"/>
  <c r="F6" i="10"/>
  <c r="F83" i="10"/>
  <c r="F87" i="10"/>
  <c r="F82" i="10" l="1"/>
  <c r="F80" i="10"/>
</calcChain>
</file>

<file path=xl/sharedStrings.xml><?xml version="1.0" encoding="utf-8"?>
<sst xmlns="http://schemas.openxmlformats.org/spreadsheetml/2006/main" count="421" uniqueCount="180">
  <si>
    <t>Nr. crt.</t>
  </si>
  <si>
    <t>Denumirea produsului</t>
  </si>
  <si>
    <t>U.M.</t>
  </si>
  <si>
    <t>fl</t>
  </si>
  <si>
    <t>tub</t>
  </si>
  <si>
    <t>flacon</t>
  </si>
  <si>
    <t xml:space="preserve">CĂMIN </t>
  </si>
  <si>
    <t>CĂMIN</t>
  </si>
  <si>
    <t>3.</t>
  </si>
  <si>
    <t>4.</t>
  </si>
  <si>
    <t>5.</t>
  </si>
  <si>
    <t>1.</t>
  </si>
  <si>
    <t>2.</t>
  </si>
  <si>
    <t>TOTAL CANTITATIV</t>
  </si>
  <si>
    <t>TOTAL VALORIC LEI FĂRĂ TVA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</si>
  <si>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</si>
  <si>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</si>
  <si>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</si>
  <si>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</si>
  <si>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</si>
  <si>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</si>
  <si>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</si>
  <si>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</si>
  <si>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</si>
  <si>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</si>
  <si>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</si>
  <si>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</si>
  <si>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</si>
  <si>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</si>
  <si>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</si>
  <si>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</si>
  <si>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</si>
  <si>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</si>
  <si>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</si>
  <si>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</si>
  <si>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</si>
  <si>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</si>
  <si>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</si>
  <si>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</si>
  <si>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</si>
  <si>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</si>
  <si>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</si>
  <si>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</si>
  <si>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</si>
  <si>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</si>
  <si>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</si>
  <si>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</si>
  <si>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</si>
  <si>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</si>
  <si>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</si>
  <si>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</si>
  <si>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</si>
  <si>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</si>
  <si>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</si>
  <si>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</si>
  <si>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</si>
  <si>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</si>
  <si>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</si>
  <si>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</si>
  <si>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</si>
  <si>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</si>
  <si>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</si>
  <si>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</si>
  <si>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</si>
  <si>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</si>
  <si>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</si>
  <si>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</si>
  <si>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</si>
  <si>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</si>
  <si>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</si>
  <si>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</si>
  <si>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</si>
  <si>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</si>
  <si>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</si>
  <si>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</si>
  <si>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</si>
  <si>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</si>
  <si>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</si>
  <si>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Valoare totală lei fără TVA</t>
  </si>
  <si>
    <t>CANTITĂȚI</t>
  </si>
  <si>
    <t>cut</t>
  </si>
  <si>
    <t>Oximed spray</t>
  </si>
  <si>
    <t>buc</t>
  </si>
  <si>
    <t>fiole</t>
  </si>
  <si>
    <t>Ibuprofen sirop a 40 mg/ml, flacon</t>
  </si>
  <si>
    <t>Phenylbutazonum - cream, tub</t>
  </si>
  <si>
    <t>Diclofenac gel, tub</t>
  </si>
  <si>
    <t>Cărbune activat pulbere, flacon 60 g</t>
  </si>
  <si>
    <t>Denumire produs</t>
  </si>
  <si>
    <t>Algocalmin tablete 500mg x 20 tb/cutie</t>
  </si>
  <si>
    <t>Algocalmin fiole 1 g/2 ml sol inj x 5 fiole/cutie</t>
  </si>
  <si>
    <t>Augmentin 1000mg x 14 tablete/cutie</t>
  </si>
  <si>
    <t>Betadina 10% x 1000 ml</t>
  </si>
  <si>
    <t>Colebil x 20 dj/cutie</t>
  </si>
  <si>
    <t>Decasept propolis x 24 tb/cutie</t>
  </si>
  <si>
    <t>Dulcolax 5 mg x 30tb/cutie</t>
  </si>
  <si>
    <t>Extraveral x 20 tablete/cutie</t>
  </si>
  <si>
    <t>Famotidina 40 mg x 30 tb/cutie</t>
  </si>
  <si>
    <t>Furazolidon 100 mg x 20 cp</t>
  </si>
  <si>
    <t>HHC 25 mg x 5 fiole/cutie</t>
  </si>
  <si>
    <t>Indapamid 1,5 mg x 30 tb/cutie</t>
  </si>
  <si>
    <t>Ketoproxin 100 mg x 20 cp</t>
  </si>
  <si>
    <t>Lidocaină spray 10% x 38 g/fl</t>
  </si>
  <si>
    <t>Metoclopramid 10 mg/2 ml sol inj x 5 fiole/cutie</t>
  </si>
  <si>
    <t>Metoclopramid 10 mg  x 40 cp/cutie</t>
  </si>
  <si>
    <t>Metoprolol 50 mg x 30 cp</t>
  </si>
  <si>
    <t>Nitroglicerină 0,5 mg x 20 tablete/cutie</t>
  </si>
  <si>
    <t>No-spa 40 mg x 24 tb/cutie</t>
  </si>
  <si>
    <t>Panadol rapid 500mg x 12 tablete/cutie</t>
  </si>
  <si>
    <t>Regen ung x 50 g</t>
  </si>
  <si>
    <t>Symphoral 10mg x 10 tablete/cutie</t>
  </si>
  <si>
    <t>Triferment x 30 tablete/cutie</t>
  </si>
  <si>
    <t>Zinnat 500mg x 10 tablete/cutie</t>
  </si>
  <si>
    <t>Saprosan 100mg x 10cp</t>
  </si>
  <si>
    <t>cutii</t>
  </si>
  <si>
    <t>Cicatridina spray 125 ml</t>
  </si>
  <si>
    <t>Bepanthen ung 100 g</t>
  </si>
  <si>
    <t>Supozitoare glicerina adulți x 12 sup/cutie</t>
  </si>
  <si>
    <t>DIRECȚIA MEDICO-SOCIALĂ</t>
  </si>
  <si>
    <t>Acid acetilsalicilic cpr 500 mg x 20 tb/cutie</t>
  </si>
  <si>
    <t>Calciu sirop fără zahăr, flacon</t>
  </si>
  <si>
    <t>Captopril 25 mg, 30 cpr/cutie</t>
  </si>
  <si>
    <t>Clorhidrat de oxitetraciclină și hidrocortizon, suspensie, spray cutanat</t>
  </si>
  <si>
    <t>Clorură de sodiu sol a 9 mg/ml monodoza de plastic a 5 ml</t>
  </si>
  <si>
    <t>Combinații (carbonat de calciu, carbonat de magneziu si trisilicat de magneziu), hidroxid de aluminium comprimate masticabile, 20 tb/cutie</t>
  </si>
  <si>
    <t>Combinații (carbonat de calciu, carbonat de magneziu si trisilicat de magneziu), hidroxid de aluminium suspensie buvabilă - plicuri</t>
  </si>
  <si>
    <t>Diosmectită pulbere, plicuri a 3 g, 10 plicuri/cutie</t>
  </si>
  <si>
    <t xml:space="preserve">EpiPen 150 micrograme, sol injectabilă, stilou preumplut cu 2 ml pentru o doză unică </t>
  </si>
  <si>
    <t xml:space="preserve">EpiPen 300 micrograme, sol injectabilă, stilou preumplut cu 2 ml pentru o doză unică </t>
  </si>
  <si>
    <t xml:space="preserve">Gluconat de calciu fiole </t>
  </si>
  <si>
    <t>Ibuprofen 200 mg, 20 cp/cutie</t>
  </si>
  <si>
    <t>Loratadin, cpr 10 mg, 10 cpr/cutie</t>
  </si>
  <si>
    <t>Loratadinum sirop 1 mg/ml, flacon</t>
  </si>
  <si>
    <t>Metamizol sodic cpr 500 mg, 20 cpr/cutie</t>
  </si>
  <si>
    <t>Nitroglicerină spray</t>
  </si>
  <si>
    <t>Paracetamol 500 mg, 20 cpr/cutie</t>
  </si>
  <si>
    <t>Paracetamolum sirop 120 mg/5ml, flacon</t>
  </si>
  <si>
    <t>Salbutamolum suspensie inhalatorie presurizată 100 micrograme/doză - tub spray cu valvă dozatoare și aplicator</t>
  </si>
  <si>
    <t>Simeticonă picături orale, emulsie a 40 mg/ml (1 ml=25 picături), flacon</t>
  </si>
  <si>
    <t>Zinc bacitracină și sulfat de neomicină pulbere, pulbere cutanata, 1 g pulbere = zinc bacitracină, 250 UI și sulfat de neomicină, 5000 UI - cutie a 10 g</t>
  </si>
  <si>
    <t>Tador 25 mg x 10 tb/cutie</t>
  </si>
  <si>
    <t>Furosemid 40 mg x 30 tb/cut</t>
  </si>
  <si>
    <t>Trimebutină 100 mg, comprimate, 30 cp/cutie</t>
  </si>
  <si>
    <t>Drotaverină 40 mg, 24 comprimate/cutie</t>
  </si>
  <si>
    <t>Cărbune activat 250 mg, 20 cp./cut</t>
  </si>
  <si>
    <t>Magneziu + B6 comprimate</t>
  </si>
  <si>
    <t xml:space="preserve">Combinație ulei esențial de eucalipt, lămâie, cedru, cimbru, albastru de metil, comprimate de supt </t>
  </si>
  <si>
    <t>Spray antialgic cu efect de răcire</t>
  </si>
  <si>
    <t>Emetix cp</t>
  </si>
  <si>
    <t>Cetirizină (ZYRTEC) sol 10 mg/ml</t>
  </si>
  <si>
    <t>Desloratadina 0,5 mg/ml sol. orala, flacon</t>
  </si>
  <si>
    <t>Enap 10 mg x 30 tb</t>
  </si>
  <si>
    <t>Ciment fosfat de zinc</t>
  </si>
  <si>
    <t>Dexamethasonum sol injectabilă, fiole a 8 mg/2 ml</t>
  </si>
  <si>
    <t>Eugenol</t>
  </si>
  <si>
    <t>Furosemid 20mg fiole</t>
  </si>
  <si>
    <t>Gel demineralizant 10 ml</t>
  </si>
  <si>
    <t>Hidrocortizon Hemisuccinat (FLEBOCORTID, HIDROCORTIZONE, HIDROCORTIZONE NATRIU SUCCINAT) flac 100 mg</t>
  </si>
  <si>
    <t>Iodoform 30 gr</t>
  </si>
  <si>
    <t xml:space="preserve">Kit sigilare </t>
  </si>
  <si>
    <t>Oxid de zinc</t>
  </si>
  <si>
    <t>NECESAR PÂNĂ LA 31.12.2026</t>
  </si>
  <si>
    <t>Antinevralgic 20 cp/cutie</t>
  </si>
  <si>
    <t>Dicarbocalm x 30 tb/cutie</t>
  </si>
  <si>
    <t>Erdomed 300 mg x 10 tablete/cutie</t>
  </si>
  <si>
    <t>Fitomenadion 10 mg/ml x 5 fiole/cutie</t>
  </si>
  <si>
    <t>Glucoză 33% x 10 ml/fiolă</t>
  </si>
  <si>
    <t>Loperamid 2 mg x 10 cp/cut (Loprid/Imodium)</t>
  </si>
  <si>
    <t>No-spa 40 mg/2ml x 25 fiole</t>
  </si>
  <si>
    <t>Norfloxacina 400 mg x 20 tb/cutie (Nolicin)</t>
  </si>
  <si>
    <t>Xilină 1% x 10 ml</t>
  </si>
  <si>
    <t xml:space="preserve">Bureți cu efect hemostatic </t>
  </si>
  <si>
    <t>Amoxacilină cpr. 500 mg</t>
  </si>
  <si>
    <t>17.</t>
  </si>
  <si>
    <t xml:space="preserve"> TVA 21%</t>
  </si>
  <si>
    <t>TVA 11%</t>
  </si>
  <si>
    <t>Piafen 500mg x 10 tablete/cutie</t>
  </si>
  <si>
    <t>NECESAR PE PRIMELE 4 LUNI DIN ANUL 2027</t>
  </si>
  <si>
    <t xml:space="preserve">ANEXA 2 
</t>
  </si>
  <si>
    <t xml:space="preserve">ANEXA 1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</si>
</sst>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;[Red]0.00"/>
  </numFmts>
  <fonts count="12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9"/>
      <name val="Verdana"/>
      <family val="2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9"/>
      <name val="Verdan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0" fontId="2" fillId="0" borderId="0" xfId="0" applyFont="1" applyAlignment="1">
      <alignment wrapText="1"/>
    </xf>
    <xf numFmtId="164" fontId="2" fillId="0" borderId="0" xfId="0" applyNumberFormat="1" applyFont="1" applyAlignment="1">
      <alignment wrapText="1"/>
    </xf>
    <xf numFmtId="0" fontId="4" fillId="0" borderId="0" xfId="0" applyFont="1" applyAlignment="1">
      <alignment wrapText="1"/>
    </xf>
    <xf numFmtId="0" fontId="6" fillId="0" borderId="0" xfId="0" applyFont="1"/>
    <xf numFmtId="164" fontId="4" fillId="0" borderId="0" xfId="0" applyNumberFormat="1" applyFont="1" applyAlignment="1">
      <alignment wrapText="1"/>
    </xf>
    <xf numFmtId="0" fontId="5" fillId="0" borderId="0" xfId="0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/>
    <xf numFmtId="0" fontId="8" fillId="0" borderId="0" xfId="0" applyFont="1" applyAlignment="1">
      <alignment horizontal="center" wrapText="1"/>
    </xf>
    <xf numFmtId="0" fontId="9" fillId="0" borderId="0" xfId="0" applyFont="1"/>
    <xf numFmtId="0" fontId="10" fillId="0" borderId="0" xfId="0" applyFont="1"/>
    <xf numFmtId="164" fontId="9" fillId="0" borderId="0" xfId="0" applyNumberFormat="1" applyFont="1"/>
    <xf numFmtId="0" fontId="11" fillId="0" borderId="0" xfId="0" applyFont="1" applyAlignment="1">
      <alignment wrapText="1"/>
    </xf>
    <xf numFmtId="0" fontId="11" fillId="0" borderId="0" xfId="0" applyFont="1" applyAlignment="1">
      <alignment horizontal="center" vertical="center" wrapText="1"/>
    </xf>
    <xf numFmtId="164" fontId="11" fillId="0" borderId="0" xfId="0" applyNumberFormat="1" applyFont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top" wrapText="1"/>
    </xf>
    <xf numFmtId="164" fontId="11" fillId="2" borderId="2" xfId="0" applyNumberFormat="1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top" wrapText="1"/>
    </xf>
    <xf numFmtId="164" fontId="8" fillId="2" borderId="3" xfId="0" applyNumberFormat="1" applyFont="1" applyFill="1" applyBorder="1" applyAlignment="1">
      <alignment horizontal="center" vertical="center" wrapText="1"/>
    </xf>
    <xf numFmtId="0" fontId="4" fillId="0" borderId="0" xfId="0" applyFont="1"/>
    <xf numFmtId="164" fontId="4" fillId="0" borderId="0" xfId="0" applyNumberFormat="1" applyFont="1"/>
    <xf numFmtId="164" fontId="4" fillId="0" borderId="0" xfId="0" applyNumberFormat="1" applyFont="1" applyAlignment="1">
      <alignment horizontal="center" vertical="center"/>
    </xf>
    <xf numFmtId="164" fontId="11" fillId="0" borderId="0" xfId="0" applyNumberFormat="1" applyFont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8" fillId="0" borderId="3" xfId="0" applyFont="1" applyBorder="1" applyAlignment="1">
      <alignment vertical="top" wrapText="1"/>
    </xf>
    <xf numFmtId="164" fontId="8" fillId="0" borderId="3" xfId="0" applyNumberFormat="1" applyFont="1" applyBorder="1" applyAlignment="1">
      <alignment horizontal="center" vertical="center" wrapText="1"/>
    </xf>
    <xf numFmtId="0" fontId="11" fillId="0" borderId="3" xfId="0" applyFont="1" applyBorder="1" applyAlignment="1">
      <alignment wrapText="1"/>
    </xf>
    <xf numFmtId="0" fontId="11" fillId="3" borderId="2" xfId="0" applyFont="1" applyFill="1" applyBorder="1" applyAlignment="1">
      <alignment horizontal="left" vertical="top" wrapText="1"/>
    </xf>
    <xf numFmtId="0" fontId="4" fillId="0" borderId="0" xfId="0" applyFont="1" applyAlignment="1">
      <alignment horizontal="center" wrapText="1"/>
    </xf>
    <xf numFmtId="164" fontId="4" fillId="0" borderId="0" xfId="0" applyNumberFormat="1" applyFont="1" applyAlignment="1">
      <alignment horizontal="center" wrapText="1"/>
    </xf>
    <xf numFmtId="0" fontId="11" fillId="0" borderId="6" xfId="0" applyFont="1" applyBorder="1" applyAlignment="1">
      <alignment horizontal="left" vertical="top" wrapText="1"/>
    </xf>
    <xf numFmtId="164" fontId="3" fillId="0" borderId="0" xfId="0" applyNumberFormat="1" applyFont="1"/>
    <xf numFmtId="0" fontId="11" fillId="3" borderId="2" xfId="0" applyFont="1" applyFill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right"/>
    </xf>
    <xf numFmtId="164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 wrapText="1"/>
    </xf>
    <xf numFmtId="0" fontId="11" fillId="3" borderId="2" xfId="0" applyFont="1" applyFill="1" applyBorder="1" applyAlignment="1">
      <alignment horizontal="left" vertical="center"/>
    </xf>
    <xf numFmtId="0" fontId="11" fillId="3" borderId="2" xfId="0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left" vertical="center" wrapText="1"/>
    </xf>
    <xf numFmtId="0" fontId="8" fillId="3" borderId="2" xfId="0" applyFont="1" applyFill="1" applyBorder="1" applyAlignment="1">
      <alignment horizontal="center" vertical="center" wrapText="1"/>
    </xf>
    <xf numFmtId="164" fontId="11" fillId="4" borderId="2" xfId="0" applyNumberFormat="1" applyFont="1" applyFill="1" applyBorder="1" applyAlignment="1">
      <alignment horizontal="center" vertical="center" wrapText="1"/>
    </xf>
    <xf numFmtId="164" fontId="8" fillId="4" borderId="3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  <xf numFmtId="0" fontId="5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wrapText="1"/>
    </xf>
    <xf numFmtId="0" fontId="5" fillId="0" borderId="0" xfId="0" applyFont="1" applyAlignment="1">
      <alignment horizontal="right"/>
    </xf>
    <xf numFmtId="164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8" fillId="0" borderId="4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0" fontId="3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164" fontId="4" fillId="0" borderId="0" xfId="0" applyNumberFormat="1" applyFont="1" applyAlignment="1">
      <alignment horizontal="center" wrapText="1"/>
    </xf>
    <xf numFmtId="164" fontId="3" fillId="0" borderId="0" xfId="0" applyNumberFormat="1" applyFont="1" applyAlignment="1">
      <alignment horizontal="left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BD420C-907D-4E18-BF14-7E5D86D00B1C}">
  <dimension ref="A1:L114"/>
  <sheetViews>
    <sheetView topLeftCell="A91" zoomScale="160" zoomScaleNormal="160" workbookViewId="0">
      <selection activeCell="B7" sqref="B7"/>
    </sheetView>
  </sheetViews>
  <sheetFormatPr defaultRowHeight="14.4" x14ac:dyDescent="0.3"/>
  <cols>
    <col min="1" max="1" width="6.33203125" style="4" customWidth="1"/>
    <col min="2" max="2" width="30.33203125" style="4" customWidth="1"/>
    <col min="3" max="3" width="7.44140625" style="9" customWidth="1"/>
    <col min="4" max="4" width="10.109375" style="4" customWidth="1"/>
    <col min="5" max="5" width="10.6640625" style="4" customWidth="1"/>
    <col min="6" max="6" width="13.5546875" style="4" customWidth="1"/>
    <col min="7" max="7" width="10.44140625" style="6" customWidth="1"/>
  </cols>
  <sheetData>
    <row r="1" spans="1:7" x14ac:dyDescent="0.3">
      <c r="A1" s="53" t="s">
        <v>179</v>
      </c>
      <c r="B1" s="53"/>
      <c r="C1" s="53"/>
      <c r="D1" s="53"/>
      <c r="E1" s="53"/>
      <c r="F1" s="53"/>
      <c r="G1" s="53"/>
    </row>
    <row r="2" spans="1:7" s="5" customFormat="1" ht="15" customHeight="1" x14ac:dyDescent="0.3">
      <c r="A2" s="53" t="s">
        <v>161</v>
      </c>
      <c r="B2" s="53"/>
      <c r="C2" s="53"/>
      <c r="D2" s="53"/>
      <c r="E2" s="53"/>
      <c r="F2" s="53"/>
      <c r="G2" s="53"/>
    </row>
    <row r="3" spans="1:7" ht="15" customHeight="1" thickBot="1" x14ac:dyDescent="0.35">
      <c r="A3" s="53" t="s">
        <v>175</v>
      </c>
      <c r="B3" s="53"/>
      <c r="C3" s="53"/>
      <c r="D3" s="53"/>
      <c r="E3" s="53"/>
      <c r="F3" s="53"/>
      <c r="G3" s="53"/>
    </row>
    <row r="4" spans="1:7" s="13" customFormat="1" ht="19.5" customHeight="1" thickBot="1" x14ac:dyDescent="0.35">
      <c r="A4" s="16"/>
      <c r="B4" s="16"/>
      <c r="C4" s="17"/>
      <c r="D4" s="60" t="s">
        <v>79</v>
      </c>
      <c r="E4" s="61"/>
      <c r="F4" s="12"/>
      <c r="G4" s="18"/>
    </row>
    <row r="5" spans="1:7" s="13" customFormat="1" ht="60" customHeight="1" thickBot="1" x14ac:dyDescent="0.35">
      <c r="A5" s="19" t="s">
        <v>0</v>
      </c>
      <c r="B5" s="19" t="s">
        <v>88</v>
      </c>
      <c r="C5" s="19" t="s">
        <v>2</v>
      </c>
      <c r="D5" s="20" t="s">
        <v>6</v>
      </c>
      <c r="E5" s="19" t="s">
        <v>118</v>
      </c>
      <c r="F5" s="19" t="s">
        <v>13</v>
      </c>
      <c r="G5" s="21" t="s">
        <v>14</v>
      </c>
    </row>
    <row r="6" spans="1:7" s="1" customFormat="1" ht="24" customHeight="1" x14ac:dyDescent="0.3">
      <c r="A6" s="22" t="s">
        <v>11</v>
      </c>
      <c r="B6" s="23" t="s">
        <v>119</v>
      </c>
      <c r="C6" s="22" t="s">
        <v>114</v>
      </c>
      <c r="D6" s="22"/>
      <c r="E6" s="22">
        <v>6</v>
      </c>
      <c r="F6" s="22">
        <f t="shared" ref="F6:F62" si="0">SUM(D6:E6)</f>
        <v>6</v>
      </c>
      <c r="G6" s="24"/>
    </row>
    <row r="7" spans="1:7" s="13" customFormat="1" ht="24.9" customHeight="1" x14ac:dyDescent="0.3">
      <c r="A7" s="22" t="s">
        <v>12</v>
      </c>
      <c r="B7" s="23" t="s">
        <v>89</v>
      </c>
      <c r="C7" s="22" t="s">
        <v>114</v>
      </c>
      <c r="D7" s="22">
        <v>30</v>
      </c>
      <c r="E7" s="22"/>
      <c r="F7" s="22">
        <f t="shared" si="0"/>
        <v>30</v>
      </c>
      <c r="G7" s="24"/>
    </row>
    <row r="8" spans="1:7" s="1" customFormat="1" ht="24.9" customHeight="1" x14ac:dyDescent="0.3">
      <c r="A8" s="22" t="s">
        <v>8</v>
      </c>
      <c r="B8" s="23" t="s">
        <v>90</v>
      </c>
      <c r="C8" s="22" t="s">
        <v>114</v>
      </c>
      <c r="D8" s="22">
        <v>10</v>
      </c>
      <c r="E8" s="22"/>
      <c r="F8" s="22">
        <f t="shared" si="0"/>
        <v>10</v>
      </c>
      <c r="G8" s="24"/>
    </row>
    <row r="9" spans="1:7" s="1" customFormat="1" ht="24.9" customHeight="1" x14ac:dyDescent="0.3">
      <c r="A9" s="22" t="s">
        <v>9</v>
      </c>
      <c r="B9" s="23" t="s">
        <v>172</v>
      </c>
      <c r="C9" s="22" t="s">
        <v>114</v>
      </c>
      <c r="D9" s="22"/>
      <c r="E9" s="22">
        <v>14</v>
      </c>
      <c r="F9" s="22">
        <f t="shared" si="0"/>
        <v>14</v>
      </c>
      <c r="G9" s="24"/>
    </row>
    <row r="10" spans="1:7" s="1" customFormat="1" ht="24.9" customHeight="1" x14ac:dyDescent="0.3">
      <c r="A10" s="22" t="s">
        <v>10</v>
      </c>
      <c r="B10" s="23" t="s">
        <v>162</v>
      </c>
      <c r="C10" s="22" t="s">
        <v>114</v>
      </c>
      <c r="D10" s="22">
        <v>30</v>
      </c>
      <c r="E10" s="22"/>
      <c r="F10" s="22">
        <f t="shared" si="0"/>
        <v>30</v>
      </c>
      <c r="G10" s="24"/>
    </row>
    <row r="11" spans="1:7" s="13" customFormat="1" ht="24.9" customHeight="1" x14ac:dyDescent="0.3">
      <c r="A11" s="22" t="s">
        <v>15</v>
      </c>
      <c r="B11" s="23" t="s">
        <v>91</v>
      </c>
      <c r="C11" s="22" t="s">
        <v>114</v>
      </c>
      <c r="D11" s="22">
        <v>20</v>
      </c>
      <c r="E11" s="22"/>
      <c r="F11" s="22">
        <f t="shared" si="0"/>
        <v>20</v>
      </c>
      <c r="G11" s="24"/>
    </row>
    <row r="12" spans="1:7" s="13" customFormat="1" ht="24.9" customHeight="1" x14ac:dyDescent="0.3">
      <c r="A12" s="22" t="s">
        <v>16</v>
      </c>
      <c r="B12" s="23" t="s">
        <v>92</v>
      </c>
      <c r="C12" s="22" t="s">
        <v>3</v>
      </c>
      <c r="D12" s="22">
        <v>1</v>
      </c>
      <c r="E12" s="22"/>
      <c r="F12" s="22">
        <f t="shared" si="0"/>
        <v>1</v>
      </c>
      <c r="G12" s="24"/>
    </row>
    <row r="13" spans="1:7" s="1" customFormat="1" ht="24.9" customHeight="1" x14ac:dyDescent="0.3">
      <c r="A13" s="22" t="s">
        <v>17</v>
      </c>
      <c r="B13" s="23" t="s">
        <v>121</v>
      </c>
      <c r="C13" s="22" t="s">
        <v>114</v>
      </c>
      <c r="D13" s="22"/>
      <c r="E13" s="22">
        <v>6</v>
      </c>
      <c r="F13" s="22">
        <f t="shared" si="0"/>
        <v>6</v>
      </c>
      <c r="G13" s="24"/>
    </row>
    <row r="14" spans="1:7" s="1" customFormat="1" ht="24.9" customHeight="1" x14ac:dyDescent="0.3">
      <c r="A14" s="22" t="s">
        <v>18</v>
      </c>
      <c r="B14" s="23" t="s">
        <v>149</v>
      </c>
      <c r="C14" s="22" t="s">
        <v>5</v>
      </c>
      <c r="D14" s="22"/>
      <c r="E14" s="22">
        <v>6</v>
      </c>
      <c r="F14" s="22">
        <f t="shared" si="0"/>
        <v>6</v>
      </c>
      <c r="G14" s="24"/>
    </row>
    <row r="15" spans="1:7" s="1" customFormat="1" ht="39.75" customHeight="1" x14ac:dyDescent="0.3">
      <c r="A15" s="22" t="s">
        <v>19</v>
      </c>
      <c r="B15" s="23" t="s">
        <v>122</v>
      </c>
      <c r="C15" s="22" t="s">
        <v>5</v>
      </c>
      <c r="D15" s="22"/>
      <c r="E15" s="22">
        <v>68</v>
      </c>
      <c r="F15" s="22">
        <f t="shared" si="0"/>
        <v>68</v>
      </c>
      <c r="G15" s="24"/>
    </row>
    <row r="16" spans="1:7" s="1" customFormat="1" ht="61.5" customHeight="1" x14ac:dyDescent="0.3">
      <c r="A16" s="22" t="s">
        <v>20</v>
      </c>
      <c r="B16" s="23" t="s">
        <v>124</v>
      </c>
      <c r="C16" s="22" t="s">
        <v>114</v>
      </c>
      <c r="D16" s="22"/>
      <c r="E16" s="22">
        <v>41</v>
      </c>
      <c r="F16" s="22">
        <f t="shared" si="0"/>
        <v>41</v>
      </c>
      <c r="G16" s="24"/>
    </row>
    <row r="17" spans="1:7" s="1" customFormat="1" ht="60" customHeight="1" x14ac:dyDescent="0.3">
      <c r="A17" s="22" t="s">
        <v>21</v>
      </c>
      <c r="B17" s="23" t="s">
        <v>125</v>
      </c>
      <c r="C17" s="22" t="s">
        <v>114</v>
      </c>
      <c r="D17" s="22"/>
      <c r="E17" s="22">
        <v>17</v>
      </c>
      <c r="F17" s="22">
        <f t="shared" si="0"/>
        <v>17</v>
      </c>
      <c r="G17" s="24"/>
    </row>
    <row r="18" spans="1:7" s="13" customFormat="1" ht="24.9" customHeight="1" x14ac:dyDescent="0.3">
      <c r="A18" s="22" t="s">
        <v>22</v>
      </c>
      <c r="B18" s="23" t="s">
        <v>93</v>
      </c>
      <c r="C18" s="22" t="s">
        <v>80</v>
      </c>
      <c r="D18" s="22">
        <v>10</v>
      </c>
      <c r="E18" s="22"/>
      <c r="F18" s="22">
        <f t="shared" si="0"/>
        <v>10</v>
      </c>
      <c r="G18" s="24"/>
    </row>
    <row r="19" spans="1:7" s="13" customFormat="1" ht="24.9" customHeight="1" x14ac:dyDescent="0.3">
      <c r="A19" s="22" t="s">
        <v>23</v>
      </c>
      <c r="B19" s="23" t="s">
        <v>150</v>
      </c>
      <c r="C19" s="22" t="s">
        <v>5</v>
      </c>
      <c r="D19" s="22"/>
      <c r="E19" s="22">
        <v>19</v>
      </c>
      <c r="F19" s="22">
        <f t="shared" si="0"/>
        <v>19</v>
      </c>
      <c r="G19" s="24"/>
    </row>
    <row r="20" spans="1:7" s="1" customFormat="1" ht="24.9" customHeight="1" x14ac:dyDescent="0.3">
      <c r="A20" s="22" t="s">
        <v>24</v>
      </c>
      <c r="B20" s="23" t="s">
        <v>153</v>
      </c>
      <c r="C20" s="22" t="s">
        <v>83</v>
      </c>
      <c r="D20" s="22"/>
      <c r="E20" s="22">
        <v>80</v>
      </c>
      <c r="F20" s="22">
        <f t="shared" si="0"/>
        <v>80</v>
      </c>
      <c r="G20" s="24"/>
    </row>
    <row r="21" spans="1:7" s="1" customFormat="1" ht="24.9" customHeight="1" x14ac:dyDescent="0.3">
      <c r="A21" s="22" t="s">
        <v>25</v>
      </c>
      <c r="B21" s="23" t="s">
        <v>163</v>
      </c>
      <c r="C21" s="22" t="s">
        <v>114</v>
      </c>
      <c r="D21" s="22">
        <v>10</v>
      </c>
      <c r="E21" s="22"/>
      <c r="F21" s="22">
        <f t="shared" si="0"/>
        <v>10</v>
      </c>
      <c r="G21" s="24"/>
    </row>
    <row r="22" spans="1:7" s="1" customFormat="1" ht="21.9" customHeight="1" x14ac:dyDescent="0.3">
      <c r="A22" s="22" t="s">
        <v>173</v>
      </c>
      <c r="B22" s="23" t="s">
        <v>86</v>
      </c>
      <c r="C22" s="22" t="s">
        <v>4</v>
      </c>
      <c r="D22" s="22"/>
      <c r="E22" s="22">
        <v>47</v>
      </c>
      <c r="F22" s="22">
        <f t="shared" si="0"/>
        <v>47</v>
      </c>
      <c r="G22" s="24"/>
    </row>
    <row r="23" spans="1:7" s="1" customFormat="1" ht="24.9" customHeight="1" x14ac:dyDescent="0.3">
      <c r="A23" s="22" t="s">
        <v>26</v>
      </c>
      <c r="B23" s="23" t="s">
        <v>126</v>
      </c>
      <c r="C23" s="22" t="s">
        <v>114</v>
      </c>
      <c r="D23" s="22"/>
      <c r="E23" s="22">
        <v>99</v>
      </c>
      <c r="F23" s="22">
        <f t="shared" si="0"/>
        <v>99</v>
      </c>
      <c r="G23" s="24"/>
    </row>
    <row r="24" spans="1:7" s="1" customFormat="1" ht="24.9" customHeight="1" x14ac:dyDescent="0.3">
      <c r="A24" s="22" t="s">
        <v>27</v>
      </c>
      <c r="B24" s="23" t="s">
        <v>143</v>
      </c>
      <c r="C24" s="22" t="s">
        <v>114</v>
      </c>
      <c r="D24" s="22"/>
      <c r="E24" s="22">
        <v>116</v>
      </c>
      <c r="F24" s="22">
        <f t="shared" si="0"/>
        <v>116</v>
      </c>
      <c r="G24" s="24"/>
    </row>
    <row r="25" spans="1:7" s="13" customFormat="1" ht="21.9" customHeight="1" x14ac:dyDescent="0.3">
      <c r="A25" s="22" t="s">
        <v>28</v>
      </c>
      <c r="B25" s="23" t="s">
        <v>95</v>
      </c>
      <c r="C25" s="22" t="s">
        <v>114</v>
      </c>
      <c r="D25" s="22">
        <v>20</v>
      </c>
      <c r="E25" s="22"/>
      <c r="F25" s="22">
        <f t="shared" si="0"/>
        <v>20</v>
      </c>
      <c r="G25" s="24"/>
    </row>
    <row r="26" spans="1:7" s="13" customFormat="1" ht="24.9" customHeight="1" x14ac:dyDescent="0.3">
      <c r="A26" s="22" t="s">
        <v>29</v>
      </c>
      <c r="B26" s="23" t="s">
        <v>96</v>
      </c>
      <c r="C26" s="22" t="s">
        <v>114</v>
      </c>
      <c r="D26" s="22">
        <v>15</v>
      </c>
      <c r="E26" s="22"/>
      <c r="F26" s="22">
        <f t="shared" si="0"/>
        <v>15</v>
      </c>
      <c r="G26" s="24"/>
    </row>
    <row r="27" spans="1:7" s="13" customFormat="1" ht="24.9" customHeight="1" x14ac:dyDescent="0.3">
      <c r="A27" s="22" t="s">
        <v>30</v>
      </c>
      <c r="B27" s="36" t="s">
        <v>151</v>
      </c>
      <c r="C27" s="22" t="s">
        <v>114</v>
      </c>
      <c r="D27" s="22">
        <v>5</v>
      </c>
      <c r="E27" s="22"/>
      <c r="F27" s="22">
        <f t="shared" si="0"/>
        <v>5</v>
      </c>
      <c r="G27" s="24"/>
    </row>
    <row r="28" spans="1:7" s="13" customFormat="1" ht="40.5" customHeight="1" x14ac:dyDescent="0.3">
      <c r="A28" s="22" t="s">
        <v>31</v>
      </c>
      <c r="B28" s="23" t="s">
        <v>127</v>
      </c>
      <c r="C28" s="22" t="s">
        <v>82</v>
      </c>
      <c r="D28" s="22"/>
      <c r="E28" s="22">
        <v>63</v>
      </c>
      <c r="F28" s="22">
        <f t="shared" si="0"/>
        <v>63</v>
      </c>
      <c r="G28" s="24"/>
    </row>
    <row r="29" spans="1:7" s="13" customFormat="1" ht="39" customHeight="1" x14ac:dyDescent="0.3">
      <c r="A29" s="22" t="s">
        <v>32</v>
      </c>
      <c r="B29" s="23" t="s">
        <v>128</v>
      </c>
      <c r="C29" s="22" t="s">
        <v>82</v>
      </c>
      <c r="D29" s="22">
        <v>1</v>
      </c>
      <c r="E29" s="22">
        <v>12</v>
      </c>
      <c r="F29" s="22">
        <f t="shared" si="0"/>
        <v>13</v>
      </c>
      <c r="G29" s="24"/>
    </row>
    <row r="30" spans="1:7" s="13" customFormat="1" ht="39" customHeight="1" x14ac:dyDescent="0.3">
      <c r="A30" s="22" t="s">
        <v>33</v>
      </c>
      <c r="B30" s="23" t="s">
        <v>164</v>
      </c>
      <c r="C30" s="22" t="s">
        <v>114</v>
      </c>
      <c r="D30" s="22">
        <v>20</v>
      </c>
      <c r="E30" s="22"/>
      <c r="F30" s="22">
        <f t="shared" si="0"/>
        <v>20</v>
      </c>
      <c r="G30" s="24"/>
    </row>
    <row r="31" spans="1:7" s="13" customFormat="1" ht="24.9" customHeight="1" x14ac:dyDescent="0.3">
      <c r="A31" s="22" t="s">
        <v>34</v>
      </c>
      <c r="B31" s="23" t="s">
        <v>97</v>
      </c>
      <c r="C31" s="22" t="s">
        <v>114</v>
      </c>
      <c r="D31" s="22">
        <v>15</v>
      </c>
      <c r="E31" s="22"/>
      <c r="F31" s="22">
        <f t="shared" si="0"/>
        <v>15</v>
      </c>
      <c r="G31" s="24"/>
    </row>
    <row r="32" spans="1:7" s="13" customFormat="1" ht="24.9" customHeight="1" x14ac:dyDescent="0.3">
      <c r="A32" s="22" t="s">
        <v>35</v>
      </c>
      <c r="B32" s="23" t="s">
        <v>165</v>
      </c>
      <c r="C32" s="22" t="s">
        <v>114</v>
      </c>
      <c r="D32" s="22">
        <v>2</v>
      </c>
      <c r="E32" s="22"/>
      <c r="F32" s="22">
        <f t="shared" si="0"/>
        <v>2</v>
      </c>
      <c r="G32" s="24"/>
    </row>
    <row r="33" spans="1:7" s="1" customFormat="1" ht="24.9" customHeight="1" x14ac:dyDescent="0.3">
      <c r="A33" s="22" t="s">
        <v>36</v>
      </c>
      <c r="B33" s="23" t="s">
        <v>155</v>
      </c>
      <c r="C33" s="22" t="s">
        <v>83</v>
      </c>
      <c r="D33" s="22">
        <v>30</v>
      </c>
      <c r="E33" s="22">
        <v>10</v>
      </c>
      <c r="F33" s="22">
        <f t="shared" si="0"/>
        <v>40</v>
      </c>
      <c r="G33" s="24"/>
    </row>
    <row r="34" spans="1:7" s="1" customFormat="1" ht="24.9" customHeight="1" x14ac:dyDescent="0.3">
      <c r="A34" s="22" t="s">
        <v>37</v>
      </c>
      <c r="B34" s="23" t="s">
        <v>141</v>
      </c>
      <c r="C34" s="22" t="s">
        <v>114</v>
      </c>
      <c r="D34" s="22">
        <v>3</v>
      </c>
      <c r="E34" s="22">
        <v>1</v>
      </c>
      <c r="F34" s="22">
        <f t="shared" si="0"/>
        <v>4</v>
      </c>
      <c r="G34" s="24"/>
    </row>
    <row r="35" spans="1:7" s="13" customFormat="1" ht="24.9" customHeight="1" x14ac:dyDescent="0.3">
      <c r="A35" s="22" t="s">
        <v>38</v>
      </c>
      <c r="B35" s="23" t="s">
        <v>98</v>
      </c>
      <c r="C35" s="22" t="s">
        <v>114</v>
      </c>
      <c r="D35" s="22">
        <v>20</v>
      </c>
      <c r="E35" s="22"/>
      <c r="F35" s="22">
        <f t="shared" si="0"/>
        <v>20</v>
      </c>
      <c r="G35" s="24"/>
    </row>
    <row r="36" spans="1:7" s="1" customFormat="1" ht="24.9" customHeight="1" x14ac:dyDescent="0.3">
      <c r="A36" s="22" t="s">
        <v>39</v>
      </c>
      <c r="B36" s="23" t="s">
        <v>129</v>
      </c>
      <c r="C36" s="22" t="s">
        <v>83</v>
      </c>
      <c r="D36" s="22"/>
      <c r="E36" s="22">
        <v>135</v>
      </c>
      <c r="F36" s="22">
        <f t="shared" si="0"/>
        <v>135</v>
      </c>
      <c r="G36" s="24"/>
    </row>
    <row r="37" spans="1:7" s="1" customFormat="1" ht="24.9" customHeight="1" x14ac:dyDescent="0.3">
      <c r="A37" s="22" t="s">
        <v>40</v>
      </c>
      <c r="B37" s="23" t="s">
        <v>166</v>
      </c>
      <c r="C37" s="22" t="s">
        <v>114</v>
      </c>
      <c r="D37" s="22">
        <v>1</v>
      </c>
      <c r="E37" s="22"/>
      <c r="F37" s="22">
        <f t="shared" si="0"/>
        <v>1</v>
      </c>
      <c r="G37" s="24"/>
    </row>
    <row r="38" spans="1:7" s="13" customFormat="1" ht="24.9" customHeight="1" x14ac:dyDescent="0.3">
      <c r="A38" s="22" t="s">
        <v>41</v>
      </c>
      <c r="B38" s="23" t="s">
        <v>99</v>
      </c>
      <c r="C38" s="22" t="s">
        <v>114</v>
      </c>
      <c r="D38" s="22">
        <v>1</v>
      </c>
      <c r="E38" s="22"/>
      <c r="F38" s="22">
        <f t="shared" si="0"/>
        <v>1</v>
      </c>
      <c r="G38" s="24"/>
    </row>
    <row r="39" spans="1:7" s="1" customFormat="1" ht="57" x14ac:dyDescent="0.3">
      <c r="A39" s="22" t="s">
        <v>42</v>
      </c>
      <c r="B39" s="23" t="s">
        <v>157</v>
      </c>
      <c r="C39" s="22" t="s">
        <v>5</v>
      </c>
      <c r="D39" s="22"/>
      <c r="E39" s="22">
        <v>35</v>
      </c>
      <c r="F39" s="22">
        <f t="shared" si="0"/>
        <v>35</v>
      </c>
      <c r="G39" s="24"/>
    </row>
    <row r="40" spans="1:7" s="1" customFormat="1" ht="24.9" customHeight="1" x14ac:dyDescent="0.3">
      <c r="A40" s="22" t="s">
        <v>43</v>
      </c>
      <c r="B40" s="23" t="s">
        <v>130</v>
      </c>
      <c r="C40" s="22" t="s">
        <v>114</v>
      </c>
      <c r="D40" s="22">
        <v>10</v>
      </c>
      <c r="E40" s="22">
        <v>152</v>
      </c>
      <c r="F40" s="22">
        <f t="shared" si="0"/>
        <v>162</v>
      </c>
      <c r="G40" s="24"/>
    </row>
    <row r="41" spans="1:7" s="1" customFormat="1" ht="24.9" customHeight="1" x14ac:dyDescent="0.3">
      <c r="A41" s="22" t="s">
        <v>44</v>
      </c>
      <c r="B41" s="23" t="s">
        <v>84</v>
      </c>
      <c r="C41" s="22" t="s">
        <v>5</v>
      </c>
      <c r="D41" s="22"/>
      <c r="E41" s="22">
        <v>54</v>
      </c>
      <c r="F41" s="22">
        <f t="shared" si="0"/>
        <v>54</v>
      </c>
      <c r="G41" s="24"/>
    </row>
    <row r="42" spans="1:7" s="13" customFormat="1" ht="24.9" customHeight="1" x14ac:dyDescent="0.3">
      <c r="A42" s="22" t="s">
        <v>45</v>
      </c>
      <c r="B42" s="23" t="s">
        <v>100</v>
      </c>
      <c r="C42" s="22" t="s">
        <v>114</v>
      </c>
      <c r="D42" s="22">
        <v>5</v>
      </c>
      <c r="E42" s="22"/>
      <c r="F42" s="22">
        <f t="shared" si="0"/>
        <v>5</v>
      </c>
      <c r="G42" s="24"/>
    </row>
    <row r="43" spans="1:7" s="13" customFormat="1" ht="24.9" customHeight="1" x14ac:dyDescent="0.3">
      <c r="A43" s="22" t="s">
        <v>46</v>
      </c>
      <c r="B43" s="23" t="s">
        <v>101</v>
      </c>
      <c r="C43" s="22" t="s">
        <v>114</v>
      </c>
      <c r="D43" s="22">
        <v>10</v>
      </c>
      <c r="E43" s="22"/>
      <c r="F43" s="22">
        <f t="shared" si="0"/>
        <v>10</v>
      </c>
      <c r="G43" s="24"/>
    </row>
    <row r="44" spans="1:7" s="13" customFormat="1" ht="24.9" customHeight="1" x14ac:dyDescent="0.3">
      <c r="A44" s="22" t="s">
        <v>47</v>
      </c>
      <c r="B44" s="23" t="s">
        <v>102</v>
      </c>
      <c r="C44" s="22" t="s">
        <v>3</v>
      </c>
      <c r="D44" s="22">
        <v>1</v>
      </c>
      <c r="E44" s="22">
        <v>14</v>
      </c>
      <c r="F44" s="22">
        <f t="shared" si="0"/>
        <v>15</v>
      </c>
      <c r="G44" s="24"/>
    </row>
    <row r="45" spans="1:7" s="13" customFormat="1" ht="24.9" customHeight="1" x14ac:dyDescent="0.3">
      <c r="A45" s="22" t="s">
        <v>48</v>
      </c>
      <c r="B45" s="23" t="s">
        <v>167</v>
      </c>
      <c r="C45" s="22" t="s">
        <v>114</v>
      </c>
      <c r="D45" s="22">
        <v>25</v>
      </c>
      <c r="E45" s="22"/>
      <c r="F45" s="22">
        <f t="shared" si="0"/>
        <v>25</v>
      </c>
      <c r="G45" s="24"/>
    </row>
    <row r="46" spans="1:7" s="1" customFormat="1" ht="24.9" customHeight="1" x14ac:dyDescent="0.3">
      <c r="A46" s="22" t="s">
        <v>49</v>
      </c>
      <c r="B46" s="23" t="s">
        <v>131</v>
      </c>
      <c r="C46" s="22" t="s">
        <v>114</v>
      </c>
      <c r="D46" s="22"/>
      <c r="E46" s="22">
        <v>60</v>
      </c>
      <c r="F46" s="22">
        <f t="shared" si="0"/>
        <v>60</v>
      </c>
      <c r="G46" s="24"/>
    </row>
    <row r="47" spans="1:7" s="1" customFormat="1" ht="24.9" customHeight="1" x14ac:dyDescent="0.3">
      <c r="A47" s="22" t="s">
        <v>50</v>
      </c>
      <c r="B47" s="23" t="s">
        <v>132</v>
      </c>
      <c r="C47" s="22" t="s">
        <v>5</v>
      </c>
      <c r="D47" s="22"/>
      <c r="E47" s="22">
        <v>43</v>
      </c>
      <c r="F47" s="22">
        <f t="shared" si="0"/>
        <v>43</v>
      </c>
      <c r="G47" s="24"/>
    </row>
    <row r="48" spans="1:7" s="1" customFormat="1" ht="28.5" customHeight="1" x14ac:dyDescent="0.3">
      <c r="A48" s="22" t="s">
        <v>51</v>
      </c>
      <c r="B48" s="23" t="s">
        <v>133</v>
      </c>
      <c r="C48" s="22" t="s">
        <v>114</v>
      </c>
      <c r="D48" s="22"/>
      <c r="E48" s="22">
        <v>49</v>
      </c>
      <c r="F48" s="22">
        <f t="shared" si="0"/>
        <v>49</v>
      </c>
      <c r="G48" s="24"/>
    </row>
    <row r="49" spans="1:7" s="1" customFormat="1" ht="29.25" customHeight="1" x14ac:dyDescent="0.3">
      <c r="A49" s="22" t="s">
        <v>52</v>
      </c>
      <c r="B49" s="23" t="s">
        <v>103</v>
      </c>
      <c r="C49" s="22" t="s">
        <v>114</v>
      </c>
      <c r="D49" s="22">
        <v>7</v>
      </c>
      <c r="E49" s="22"/>
      <c r="F49" s="22">
        <f t="shared" si="0"/>
        <v>7</v>
      </c>
      <c r="G49" s="24"/>
    </row>
    <row r="50" spans="1:7" s="1" customFormat="1" ht="24.9" customHeight="1" x14ac:dyDescent="0.3">
      <c r="A50" s="22" t="s">
        <v>53</v>
      </c>
      <c r="B50" s="23" t="s">
        <v>104</v>
      </c>
      <c r="C50" s="22" t="s">
        <v>114</v>
      </c>
      <c r="D50" s="22">
        <v>2</v>
      </c>
      <c r="E50" s="22">
        <v>16</v>
      </c>
      <c r="F50" s="22">
        <f t="shared" si="0"/>
        <v>18</v>
      </c>
      <c r="G50" s="24"/>
    </row>
    <row r="51" spans="1:7" s="13" customFormat="1" ht="24.9" customHeight="1" x14ac:dyDescent="0.3">
      <c r="A51" s="22" t="s">
        <v>54</v>
      </c>
      <c r="B51" s="23" t="s">
        <v>105</v>
      </c>
      <c r="C51" s="22" t="s">
        <v>114</v>
      </c>
      <c r="D51" s="22">
        <v>2</v>
      </c>
      <c r="E51" s="22">
        <v>2</v>
      </c>
      <c r="F51" s="22">
        <f t="shared" si="0"/>
        <v>4</v>
      </c>
      <c r="G51" s="24"/>
    </row>
    <row r="52" spans="1:7" s="13" customFormat="1" ht="28.5" customHeight="1" x14ac:dyDescent="0.3">
      <c r="A52" s="22" t="s">
        <v>55</v>
      </c>
      <c r="B52" s="23" t="s">
        <v>106</v>
      </c>
      <c r="C52" s="22" t="s">
        <v>114</v>
      </c>
      <c r="D52" s="22">
        <v>2</v>
      </c>
      <c r="E52" s="22">
        <v>4</v>
      </c>
      <c r="F52" s="22">
        <f t="shared" si="0"/>
        <v>6</v>
      </c>
      <c r="G52" s="24"/>
    </row>
    <row r="53" spans="1:7" s="1" customFormat="1" ht="24" customHeight="1" x14ac:dyDescent="0.3">
      <c r="A53" s="22" t="s">
        <v>56</v>
      </c>
      <c r="B53" s="23" t="s">
        <v>134</v>
      </c>
      <c r="C53" s="22" t="s">
        <v>5</v>
      </c>
      <c r="D53" s="22"/>
      <c r="E53" s="22">
        <v>11</v>
      </c>
      <c r="F53" s="22">
        <f t="shared" si="0"/>
        <v>11</v>
      </c>
      <c r="G53" s="24"/>
    </row>
    <row r="54" spans="1:7" s="13" customFormat="1" ht="21.9" customHeight="1" x14ac:dyDescent="0.3">
      <c r="A54" s="22" t="s">
        <v>57</v>
      </c>
      <c r="B54" s="23" t="s">
        <v>107</v>
      </c>
      <c r="C54" s="22" t="s">
        <v>114</v>
      </c>
      <c r="D54" s="22">
        <v>10</v>
      </c>
      <c r="E54" s="22"/>
      <c r="F54" s="22">
        <f t="shared" si="0"/>
        <v>10</v>
      </c>
      <c r="G54" s="24"/>
    </row>
    <row r="55" spans="1:7" s="13" customFormat="1" ht="21.9" customHeight="1" x14ac:dyDescent="0.3">
      <c r="A55" s="22" t="s">
        <v>58</v>
      </c>
      <c r="B55" s="23" t="s">
        <v>168</v>
      </c>
      <c r="C55" s="22" t="s">
        <v>114</v>
      </c>
      <c r="D55" s="22">
        <v>1</v>
      </c>
      <c r="E55" s="22"/>
      <c r="F55" s="22">
        <f t="shared" si="0"/>
        <v>1</v>
      </c>
      <c r="G55" s="24"/>
    </row>
    <row r="56" spans="1:7" s="13" customFormat="1" ht="21.9" customHeight="1" x14ac:dyDescent="0.3">
      <c r="A56" s="22" t="s">
        <v>59</v>
      </c>
      <c r="B56" s="23" t="s">
        <v>169</v>
      </c>
      <c r="C56" s="22" t="s">
        <v>114</v>
      </c>
      <c r="D56" s="22">
        <v>5</v>
      </c>
      <c r="E56" s="22"/>
      <c r="F56" s="22">
        <f t="shared" si="0"/>
        <v>5</v>
      </c>
      <c r="G56" s="24"/>
    </row>
    <row r="57" spans="1:7" s="13" customFormat="1" ht="24.9" customHeight="1" x14ac:dyDescent="0.3">
      <c r="A57" s="22" t="s">
        <v>60</v>
      </c>
      <c r="B57" s="23" t="s">
        <v>81</v>
      </c>
      <c r="C57" s="22" t="s">
        <v>3</v>
      </c>
      <c r="D57" s="22">
        <v>15</v>
      </c>
      <c r="E57" s="22"/>
      <c r="F57" s="22">
        <f t="shared" si="0"/>
        <v>15</v>
      </c>
      <c r="G57" s="24"/>
    </row>
    <row r="58" spans="1:7" s="13" customFormat="1" ht="28.5" customHeight="1" x14ac:dyDescent="0.3">
      <c r="A58" s="22" t="s">
        <v>61</v>
      </c>
      <c r="B58" s="23" t="s">
        <v>108</v>
      </c>
      <c r="C58" s="22" t="s">
        <v>114</v>
      </c>
      <c r="D58" s="22">
        <v>70</v>
      </c>
      <c r="E58" s="22"/>
      <c r="F58" s="22">
        <f t="shared" si="0"/>
        <v>70</v>
      </c>
      <c r="G58" s="24"/>
    </row>
    <row r="59" spans="1:7" s="1" customFormat="1" ht="24.9" customHeight="1" x14ac:dyDescent="0.3">
      <c r="A59" s="22" t="s">
        <v>62</v>
      </c>
      <c r="B59" s="23" t="s">
        <v>135</v>
      </c>
      <c r="C59" s="22" t="s">
        <v>114</v>
      </c>
      <c r="D59" s="22"/>
      <c r="E59" s="22">
        <v>163</v>
      </c>
      <c r="F59" s="22">
        <f t="shared" si="0"/>
        <v>163</v>
      </c>
      <c r="G59" s="24"/>
    </row>
    <row r="60" spans="1:7" s="1" customFormat="1" ht="29.25" customHeight="1" x14ac:dyDescent="0.3">
      <c r="A60" s="22" t="s">
        <v>63</v>
      </c>
      <c r="B60" s="23" t="s">
        <v>136</v>
      </c>
      <c r="C60" s="22" t="s">
        <v>5</v>
      </c>
      <c r="D60" s="22"/>
      <c r="E60" s="22">
        <v>80</v>
      </c>
      <c r="F60" s="22">
        <f t="shared" si="0"/>
        <v>80</v>
      </c>
      <c r="G60" s="24"/>
    </row>
    <row r="61" spans="1:7" s="1" customFormat="1" ht="24.9" customHeight="1" x14ac:dyDescent="0.3">
      <c r="A61" s="22" t="s">
        <v>64</v>
      </c>
      <c r="B61" s="23" t="s">
        <v>85</v>
      </c>
      <c r="C61" s="22" t="s">
        <v>4</v>
      </c>
      <c r="D61" s="22"/>
      <c r="E61" s="22">
        <v>35</v>
      </c>
      <c r="F61" s="22">
        <f t="shared" si="0"/>
        <v>35</v>
      </c>
      <c r="G61" s="24"/>
    </row>
    <row r="62" spans="1:7" s="13" customFormat="1" ht="24.9" customHeight="1" x14ac:dyDescent="0.3">
      <c r="A62" s="22" t="s">
        <v>65</v>
      </c>
      <c r="B62" s="23" t="s">
        <v>176</v>
      </c>
      <c r="C62" s="22" t="s">
        <v>114</v>
      </c>
      <c r="D62" s="22">
        <v>100</v>
      </c>
      <c r="E62" s="22"/>
      <c r="F62" s="22">
        <f t="shared" si="0"/>
        <v>100</v>
      </c>
      <c r="G62" s="24"/>
    </row>
    <row r="63" spans="1:7" s="13" customFormat="1" ht="24.9" customHeight="1" x14ac:dyDescent="0.3">
      <c r="A63" s="22" t="s">
        <v>66</v>
      </c>
      <c r="B63" s="23" t="s">
        <v>109</v>
      </c>
      <c r="C63" s="22" t="s">
        <v>4</v>
      </c>
      <c r="D63" s="22">
        <v>15</v>
      </c>
      <c r="E63" s="22"/>
      <c r="F63" s="22">
        <f t="shared" ref="F63:F74" si="1">SUM(D63:E63)</f>
        <v>15</v>
      </c>
      <c r="G63" s="24"/>
    </row>
    <row r="64" spans="1:7" s="1" customFormat="1" ht="48.75" customHeight="1" x14ac:dyDescent="0.3">
      <c r="A64" s="22" t="s">
        <v>67</v>
      </c>
      <c r="B64" s="23" t="s">
        <v>137</v>
      </c>
      <c r="C64" s="22" t="s">
        <v>4</v>
      </c>
      <c r="D64" s="22">
        <v>1</v>
      </c>
      <c r="E64" s="22">
        <v>51</v>
      </c>
      <c r="F64" s="22">
        <f t="shared" si="1"/>
        <v>52</v>
      </c>
      <c r="G64" s="24"/>
    </row>
    <row r="65" spans="1:12" s="1" customFormat="1" ht="37.5" customHeight="1" x14ac:dyDescent="0.3">
      <c r="A65" s="22" t="s">
        <v>68</v>
      </c>
      <c r="B65" s="23" t="s">
        <v>138</v>
      </c>
      <c r="C65" s="22" t="s">
        <v>5</v>
      </c>
      <c r="D65" s="22"/>
      <c r="E65" s="22">
        <v>44</v>
      </c>
      <c r="F65" s="22">
        <f t="shared" si="1"/>
        <v>44</v>
      </c>
      <c r="G65" s="24"/>
    </row>
    <row r="66" spans="1:12" s="13" customFormat="1" ht="29.25" customHeight="1" x14ac:dyDescent="0.3">
      <c r="A66" s="22" t="s">
        <v>69</v>
      </c>
      <c r="B66" s="23" t="s">
        <v>110</v>
      </c>
      <c r="C66" s="22" t="s">
        <v>114</v>
      </c>
      <c r="D66" s="22">
        <v>19</v>
      </c>
      <c r="E66" s="22"/>
      <c r="F66" s="22">
        <f t="shared" si="1"/>
        <v>19</v>
      </c>
      <c r="G66" s="24"/>
    </row>
    <row r="67" spans="1:12" s="13" customFormat="1" ht="24.75" customHeight="1" x14ac:dyDescent="0.3">
      <c r="A67" s="22" t="s">
        <v>70</v>
      </c>
      <c r="B67" s="36" t="s">
        <v>140</v>
      </c>
      <c r="C67" s="22" t="s">
        <v>114</v>
      </c>
      <c r="D67" s="22">
        <v>5</v>
      </c>
      <c r="E67" s="22"/>
      <c r="F67" s="22">
        <f t="shared" si="1"/>
        <v>5</v>
      </c>
      <c r="G67" s="24"/>
    </row>
    <row r="68" spans="1:12" s="13" customFormat="1" ht="21.9" customHeight="1" x14ac:dyDescent="0.3">
      <c r="A68" s="22" t="s">
        <v>71</v>
      </c>
      <c r="B68" s="23" t="s">
        <v>111</v>
      </c>
      <c r="C68" s="22" t="s">
        <v>114</v>
      </c>
      <c r="D68" s="22">
        <v>5</v>
      </c>
      <c r="E68" s="22"/>
      <c r="F68" s="22">
        <f t="shared" si="1"/>
        <v>5</v>
      </c>
      <c r="G68" s="24"/>
    </row>
    <row r="69" spans="1:12" s="1" customFormat="1" ht="29.25" customHeight="1" x14ac:dyDescent="0.3">
      <c r="A69" s="22" t="s">
        <v>72</v>
      </c>
      <c r="B69" s="23" t="s">
        <v>142</v>
      </c>
      <c r="C69" s="22" t="s">
        <v>114</v>
      </c>
      <c r="D69" s="22"/>
      <c r="E69" s="22">
        <v>26</v>
      </c>
      <c r="F69" s="22">
        <f t="shared" si="1"/>
        <v>26</v>
      </c>
      <c r="G69" s="24"/>
    </row>
    <row r="70" spans="1:12" s="1" customFormat="1" ht="29.25" customHeight="1" x14ac:dyDescent="0.3">
      <c r="A70" s="22" t="s">
        <v>73</v>
      </c>
      <c r="B70" s="23" t="s">
        <v>170</v>
      </c>
      <c r="C70" s="22" t="s">
        <v>114</v>
      </c>
      <c r="D70" s="22">
        <v>1</v>
      </c>
      <c r="E70" s="22"/>
      <c r="F70" s="22">
        <f t="shared" si="1"/>
        <v>1</v>
      </c>
      <c r="G70" s="24"/>
    </row>
    <row r="71" spans="1:12" s="1" customFormat="1" ht="61.5" customHeight="1" x14ac:dyDescent="0.3">
      <c r="A71" s="22" t="s">
        <v>74</v>
      </c>
      <c r="B71" s="23" t="s">
        <v>139</v>
      </c>
      <c r="C71" s="22" t="s">
        <v>114</v>
      </c>
      <c r="D71" s="22"/>
      <c r="E71" s="22">
        <v>63</v>
      </c>
      <c r="F71" s="22">
        <f t="shared" si="1"/>
        <v>63</v>
      </c>
      <c r="G71" s="24"/>
    </row>
    <row r="72" spans="1:12" s="13" customFormat="1" ht="21.9" customHeight="1" x14ac:dyDescent="0.3">
      <c r="A72" s="22" t="s">
        <v>75</v>
      </c>
      <c r="B72" s="23" t="s">
        <v>112</v>
      </c>
      <c r="C72" s="22" t="s">
        <v>114</v>
      </c>
      <c r="D72" s="22">
        <v>15</v>
      </c>
      <c r="E72" s="22"/>
      <c r="F72" s="22">
        <f t="shared" si="1"/>
        <v>15</v>
      </c>
      <c r="G72" s="24"/>
    </row>
    <row r="73" spans="1:12" s="13" customFormat="1" ht="21.9" customHeight="1" x14ac:dyDescent="0.3">
      <c r="A73" s="22" t="s">
        <v>76</v>
      </c>
      <c r="B73" s="23" t="s">
        <v>113</v>
      </c>
      <c r="C73" s="22" t="s">
        <v>114</v>
      </c>
      <c r="D73" s="22">
        <v>20</v>
      </c>
      <c r="E73" s="22"/>
      <c r="F73" s="22">
        <f t="shared" si="1"/>
        <v>20</v>
      </c>
      <c r="G73" s="24"/>
    </row>
    <row r="74" spans="1:12" s="13" customFormat="1" ht="25.5" customHeight="1" x14ac:dyDescent="0.3">
      <c r="A74" s="22" t="s">
        <v>77</v>
      </c>
      <c r="B74" s="39" t="s">
        <v>117</v>
      </c>
      <c r="C74" s="32" t="s">
        <v>114</v>
      </c>
      <c r="D74" s="32">
        <v>5</v>
      </c>
      <c r="E74" s="32"/>
      <c r="F74" s="22">
        <f t="shared" si="1"/>
        <v>5</v>
      </c>
      <c r="G74" s="24"/>
    </row>
    <row r="75" spans="1:12" s="14" customFormat="1" ht="21.9" customHeight="1" thickBot="1" x14ac:dyDescent="0.35">
      <c r="A75" s="25"/>
      <c r="B75" s="26" t="s">
        <v>78</v>
      </c>
      <c r="C75" s="25"/>
      <c r="D75" s="34"/>
      <c r="E75" s="25"/>
      <c r="F75" s="25"/>
      <c r="G75" s="27"/>
    </row>
    <row r="76" spans="1:12" s="13" customFormat="1" x14ac:dyDescent="0.3">
      <c r="A76" s="28"/>
      <c r="B76" s="29"/>
      <c r="C76" s="30"/>
      <c r="D76" s="6"/>
      <c r="E76" s="4"/>
      <c r="F76" s="4"/>
      <c r="G76" s="6"/>
    </row>
    <row r="77" spans="1:12" s="13" customFormat="1" ht="15" thickBot="1" x14ac:dyDescent="0.35">
      <c r="A77" s="63" t="s">
        <v>174</v>
      </c>
      <c r="B77" s="63"/>
      <c r="C77" s="7"/>
      <c r="D77" s="4"/>
      <c r="E77" s="4"/>
      <c r="F77" s="4"/>
      <c r="G77" s="6"/>
      <c r="L77" s="15"/>
    </row>
    <row r="78" spans="1:12" s="13" customFormat="1" ht="15.75" customHeight="1" thickBot="1" x14ac:dyDescent="0.35">
      <c r="A78" s="16"/>
      <c r="B78" s="18"/>
      <c r="C78" s="31"/>
      <c r="D78" s="60" t="s">
        <v>79</v>
      </c>
      <c r="E78" s="61"/>
      <c r="F78" s="12"/>
      <c r="G78" s="18"/>
    </row>
    <row r="79" spans="1:12" s="13" customFormat="1" ht="58.5" customHeight="1" thickBot="1" x14ac:dyDescent="0.35">
      <c r="A79" s="19" t="s">
        <v>0</v>
      </c>
      <c r="B79" s="19" t="s">
        <v>1</v>
      </c>
      <c r="C79" s="19" t="s">
        <v>2</v>
      </c>
      <c r="D79" s="19" t="s">
        <v>7</v>
      </c>
      <c r="E79" s="19" t="s">
        <v>118</v>
      </c>
      <c r="F79" s="19" t="s">
        <v>13</v>
      </c>
      <c r="G79" s="21" t="s">
        <v>14</v>
      </c>
    </row>
    <row r="80" spans="1:12" s="13" customFormat="1" ht="18.899999999999999" customHeight="1" x14ac:dyDescent="0.3">
      <c r="A80" s="41" t="s">
        <v>11</v>
      </c>
      <c r="B80" s="46" t="s">
        <v>115</v>
      </c>
      <c r="C80" s="47" t="s">
        <v>3</v>
      </c>
      <c r="D80" s="41">
        <v>10</v>
      </c>
      <c r="E80" s="41"/>
      <c r="F80" s="41">
        <f t="shared" ref="F80:F96" si="2">SUM(D80:E80)</f>
        <v>10</v>
      </c>
      <c r="G80" s="50"/>
    </row>
    <row r="81" spans="1:7" s="13" customFormat="1" ht="18.899999999999999" customHeight="1" x14ac:dyDescent="0.3">
      <c r="A81" s="41" t="s">
        <v>12</v>
      </c>
      <c r="B81" s="46" t="s">
        <v>152</v>
      </c>
      <c r="C81" s="47" t="s">
        <v>82</v>
      </c>
      <c r="D81" s="41">
        <v>1</v>
      </c>
      <c r="E81" s="41">
        <v>11</v>
      </c>
      <c r="F81" s="41">
        <f t="shared" si="2"/>
        <v>12</v>
      </c>
      <c r="G81" s="50"/>
    </row>
    <row r="82" spans="1:7" s="13" customFormat="1" ht="18.899999999999999" customHeight="1" x14ac:dyDescent="0.3">
      <c r="A82" s="41" t="s">
        <v>8</v>
      </c>
      <c r="B82" s="48" t="s">
        <v>116</v>
      </c>
      <c r="C82" s="47" t="s">
        <v>4</v>
      </c>
      <c r="D82" s="41">
        <v>15</v>
      </c>
      <c r="E82" s="49"/>
      <c r="F82" s="41">
        <f t="shared" si="2"/>
        <v>15</v>
      </c>
      <c r="G82" s="50"/>
    </row>
    <row r="83" spans="1:7" s="13" customFormat="1" ht="18.899999999999999" customHeight="1" x14ac:dyDescent="0.3">
      <c r="A83" s="41" t="s">
        <v>9</v>
      </c>
      <c r="B83" s="48" t="s">
        <v>171</v>
      </c>
      <c r="C83" s="47" t="s">
        <v>82</v>
      </c>
      <c r="D83" s="41">
        <v>1</v>
      </c>
      <c r="E83" s="41">
        <v>59</v>
      </c>
      <c r="F83" s="41">
        <f t="shared" si="2"/>
        <v>60</v>
      </c>
      <c r="G83" s="50"/>
    </row>
    <row r="84" spans="1:7" s="13" customFormat="1" ht="18.899999999999999" customHeight="1" x14ac:dyDescent="0.3">
      <c r="A84" s="41" t="s">
        <v>10</v>
      </c>
      <c r="B84" s="36" t="s">
        <v>120</v>
      </c>
      <c r="C84" s="41" t="s">
        <v>5</v>
      </c>
      <c r="D84" s="41"/>
      <c r="E84" s="41">
        <v>37</v>
      </c>
      <c r="F84" s="41">
        <f>SUM(D84:E84)</f>
        <v>37</v>
      </c>
      <c r="G84" s="50"/>
    </row>
    <row r="85" spans="1:7" s="1" customFormat="1" ht="24.9" customHeight="1" x14ac:dyDescent="0.3">
      <c r="A85" s="41" t="s">
        <v>15</v>
      </c>
      <c r="B85" s="36" t="s">
        <v>87</v>
      </c>
      <c r="C85" s="41" t="s">
        <v>5</v>
      </c>
      <c r="D85" s="41"/>
      <c r="E85" s="41">
        <v>5</v>
      </c>
      <c r="F85" s="41">
        <f>SUM(D85:E85)</f>
        <v>5</v>
      </c>
      <c r="G85" s="50"/>
    </row>
    <row r="86" spans="1:7" s="1" customFormat="1" ht="24.9" customHeight="1" x14ac:dyDescent="0.3">
      <c r="A86" s="41" t="s">
        <v>16</v>
      </c>
      <c r="B86" s="36" t="s">
        <v>144</v>
      </c>
      <c r="C86" s="41" t="s">
        <v>114</v>
      </c>
      <c r="D86" s="41"/>
      <c r="E86" s="41">
        <v>5</v>
      </c>
      <c r="F86" s="41">
        <f>SUM(D86:E86)</f>
        <v>5</v>
      </c>
      <c r="G86" s="50"/>
    </row>
    <row r="87" spans="1:7" s="1" customFormat="1" ht="32.25" customHeight="1" x14ac:dyDescent="0.3">
      <c r="A87" s="41" t="s">
        <v>17</v>
      </c>
      <c r="B87" s="36" t="s">
        <v>123</v>
      </c>
      <c r="C87" s="41" t="s">
        <v>83</v>
      </c>
      <c r="D87" s="41">
        <v>10</v>
      </c>
      <c r="E87" s="41">
        <v>340</v>
      </c>
      <c r="F87" s="41">
        <f t="shared" si="2"/>
        <v>350</v>
      </c>
      <c r="G87" s="50"/>
    </row>
    <row r="88" spans="1:7" s="1" customFormat="1" ht="50.25" customHeight="1" x14ac:dyDescent="0.3">
      <c r="A88" s="41" t="s">
        <v>18</v>
      </c>
      <c r="B88" s="36" t="s">
        <v>146</v>
      </c>
      <c r="C88" s="41" t="s">
        <v>114</v>
      </c>
      <c r="D88" s="41"/>
      <c r="E88" s="41">
        <v>115</v>
      </c>
      <c r="F88" s="41">
        <f>SUM(D88:E88)</f>
        <v>115</v>
      </c>
      <c r="G88" s="50"/>
    </row>
    <row r="89" spans="1:7" s="1" customFormat="1" ht="21" customHeight="1" x14ac:dyDescent="0.3">
      <c r="A89" s="41" t="s">
        <v>19</v>
      </c>
      <c r="B89" s="36" t="s">
        <v>94</v>
      </c>
      <c r="C89" s="41" t="s">
        <v>114</v>
      </c>
      <c r="D89" s="41">
        <v>10</v>
      </c>
      <c r="E89" s="41"/>
      <c r="F89" s="41">
        <f t="shared" si="2"/>
        <v>10</v>
      </c>
      <c r="G89" s="50"/>
    </row>
    <row r="90" spans="1:7" s="1" customFormat="1" ht="21" customHeight="1" x14ac:dyDescent="0.3">
      <c r="A90" s="41" t="s">
        <v>20</v>
      </c>
      <c r="B90" s="36" t="s">
        <v>148</v>
      </c>
      <c r="C90" s="41" t="s">
        <v>114</v>
      </c>
      <c r="D90" s="41"/>
      <c r="E90" s="41">
        <v>57</v>
      </c>
      <c r="F90" s="41">
        <f>SUM(D90:E90)</f>
        <v>57</v>
      </c>
      <c r="G90" s="50"/>
    </row>
    <row r="91" spans="1:7" s="1" customFormat="1" ht="18.899999999999999" customHeight="1" x14ac:dyDescent="0.3">
      <c r="A91" s="41" t="s">
        <v>21</v>
      </c>
      <c r="B91" s="36" t="s">
        <v>154</v>
      </c>
      <c r="C91" s="41" t="s">
        <v>5</v>
      </c>
      <c r="D91" s="41">
        <v>1</v>
      </c>
      <c r="E91" s="41">
        <v>13</v>
      </c>
      <c r="F91" s="41">
        <f t="shared" si="2"/>
        <v>14</v>
      </c>
      <c r="G91" s="50"/>
    </row>
    <row r="92" spans="1:7" s="1" customFormat="1" ht="18.899999999999999" customHeight="1" x14ac:dyDescent="0.3">
      <c r="A92" s="41" t="s">
        <v>22</v>
      </c>
      <c r="B92" s="36" t="s">
        <v>156</v>
      </c>
      <c r="C92" s="41" t="s">
        <v>82</v>
      </c>
      <c r="D92" s="41">
        <v>1</v>
      </c>
      <c r="E92" s="41">
        <v>15</v>
      </c>
      <c r="F92" s="41">
        <f t="shared" si="2"/>
        <v>16</v>
      </c>
      <c r="G92" s="50"/>
    </row>
    <row r="93" spans="1:7" s="1" customFormat="1" ht="18.899999999999999" customHeight="1" x14ac:dyDescent="0.3">
      <c r="A93" s="41" t="s">
        <v>23</v>
      </c>
      <c r="B93" s="36" t="s">
        <v>158</v>
      </c>
      <c r="C93" s="41" t="s">
        <v>5</v>
      </c>
      <c r="D93" s="41">
        <v>1</v>
      </c>
      <c r="E93" s="41">
        <v>9</v>
      </c>
      <c r="F93" s="41">
        <f t="shared" si="2"/>
        <v>10</v>
      </c>
      <c r="G93" s="50"/>
    </row>
    <row r="94" spans="1:7" s="1" customFormat="1" ht="18.899999999999999" customHeight="1" x14ac:dyDescent="0.3">
      <c r="A94" s="41" t="s">
        <v>24</v>
      </c>
      <c r="B94" s="36" t="s">
        <v>159</v>
      </c>
      <c r="C94" s="41" t="s">
        <v>82</v>
      </c>
      <c r="D94" s="41"/>
      <c r="E94" s="41">
        <v>12</v>
      </c>
      <c r="F94" s="41">
        <f t="shared" si="2"/>
        <v>12</v>
      </c>
      <c r="G94" s="50"/>
    </row>
    <row r="95" spans="1:7" s="1" customFormat="1" ht="18.899999999999999" customHeight="1" x14ac:dyDescent="0.3">
      <c r="A95" s="41" t="s">
        <v>25</v>
      </c>
      <c r="B95" s="36" t="s">
        <v>145</v>
      </c>
      <c r="C95" s="41" t="s">
        <v>114</v>
      </c>
      <c r="D95" s="41"/>
      <c r="E95" s="41">
        <v>43</v>
      </c>
      <c r="F95" s="41">
        <f>SUM(D95:E95)</f>
        <v>43</v>
      </c>
      <c r="G95" s="50"/>
    </row>
    <row r="96" spans="1:7" s="1" customFormat="1" ht="18.899999999999999" customHeight="1" x14ac:dyDescent="0.3">
      <c r="A96" s="41" t="s">
        <v>173</v>
      </c>
      <c r="B96" s="36" t="s">
        <v>160</v>
      </c>
      <c r="C96" s="41" t="s">
        <v>5</v>
      </c>
      <c r="D96" s="41">
        <v>1</v>
      </c>
      <c r="E96" s="41">
        <v>13</v>
      </c>
      <c r="F96" s="41">
        <f t="shared" si="2"/>
        <v>14</v>
      </c>
      <c r="G96" s="50"/>
    </row>
    <row r="97" spans="1:7" s="1" customFormat="1" ht="18.899999999999999" customHeight="1" x14ac:dyDescent="0.3">
      <c r="A97" s="41" t="s">
        <v>26</v>
      </c>
      <c r="B97" s="36" t="s">
        <v>147</v>
      </c>
      <c r="C97" s="41" t="s">
        <v>82</v>
      </c>
      <c r="D97" s="41"/>
      <c r="E97" s="41">
        <v>38</v>
      </c>
      <c r="F97" s="41">
        <f>SUM(D97:E97)</f>
        <v>38</v>
      </c>
      <c r="G97" s="50"/>
    </row>
    <row r="98" spans="1:7" s="13" customFormat="1" ht="15" customHeight="1" thickBot="1" x14ac:dyDescent="0.35">
      <c r="A98" s="33"/>
      <c r="B98" s="33" t="s">
        <v>78</v>
      </c>
      <c r="C98" s="25"/>
      <c r="D98" s="34"/>
      <c r="E98" s="34"/>
      <c r="F98" s="35"/>
      <c r="G98" s="51"/>
    </row>
    <row r="99" spans="1:7" s="13" customFormat="1" x14ac:dyDescent="0.3">
      <c r="A99" s="58"/>
      <c r="B99" s="62"/>
      <c r="C99" s="10"/>
      <c r="D99" s="3"/>
      <c r="E99" s="2"/>
      <c r="F99" s="2"/>
      <c r="G99" s="3"/>
    </row>
    <row r="100" spans="1:7" ht="14.25" customHeight="1" x14ac:dyDescent="0.3">
      <c r="A100" s="58"/>
      <c r="B100" s="58"/>
      <c r="C100" s="58"/>
      <c r="D100" s="58"/>
      <c r="E100" s="58"/>
      <c r="F100" s="58"/>
      <c r="G100" s="58"/>
    </row>
    <row r="101" spans="1:7" s="5" customFormat="1" ht="14.25" customHeight="1" x14ac:dyDescent="0.3">
      <c r="A101" s="59"/>
      <c r="B101" s="59"/>
      <c r="C101" s="44"/>
      <c r="D101" s="40"/>
      <c r="E101" s="11"/>
      <c r="F101" s="11"/>
      <c r="G101" s="40"/>
    </row>
    <row r="102" spans="1:7" s="5" customFormat="1" ht="12.75" customHeight="1" x14ac:dyDescent="0.3">
      <c r="A102" s="65"/>
      <c r="B102" s="65"/>
      <c r="C102" s="45"/>
      <c r="D102" s="66"/>
      <c r="E102" s="66"/>
      <c r="F102" s="66"/>
      <c r="G102" s="66"/>
    </row>
    <row r="103" spans="1:7" ht="12" customHeight="1" x14ac:dyDescent="0.3">
      <c r="A103" s="64"/>
      <c r="B103" s="64"/>
      <c r="C103" s="8"/>
      <c r="D103" s="54"/>
      <c r="E103" s="54"/>
      <c r="F103" s="54"/>
      <c r="G103" s="54"/>
    </row>
    <row r="104" spans="1:7" ht="12" customHeight="1" x14ac:dyDescent="0.3">
      <c r="A104" s="38"/>
      <c r="B104" s="38"/>
      <c r="C104" s="8"/>
      <c r="D104" s="37"/>
      <c r="E104" s="37"/>
      <c r="F104" s="37"/>
      <c r="G104" s="37"/>
    </row>
    <row r="105" spans="1:7" ht="14.25" customHeight="1" x14ac:dyDescent="0.3">
      <c r="A105" s="42"/>
      <c r="B105" s="42"/>
      <c r="C105" s="42"/>
      <c r="D105" s="42"/>
      <c r="E105" s="57"/>
      <c r="F105" s="57"/>
      <c r="G105" s="57"/>
    </row>
    <row r="106" spans="1:7" ht="12" customHeight="1" x14ac:dyDescent="0.3">
      <c r="A106" s="42"/>
      <c r="B106" s="42"/>
      <c r="C106" s="42"/>
      <c r="D106" s="42"/>
      <c r="E106" s="57"/>
      <c r="F106" s="57"/>
      <c r="G106" s="57"/>
    </row>
    <row r="107" spans="1:7" ht="12" customHeight="1" x14ac:dyDescent="0.3">
      <c r="A107" s="42"/>
      <c r="B107" s="42"/>
      <c r="C107" s="42"/>
      <c r="D107" s="42"/>
      <c r="E107" s="43"/>
      <c r="F107" s="43"/>
      <c r="G107" s="43"/>
    </row>
    <row r="109" spans="1:7" ht="12.9" customHeight="1" x14ac:dyDescent="0.3">
      <c r="F109" s="56"/>
      <c r="G109" s="56"/>
    </row>
    <row r="110" spans="1:7" ht="12.9" customHeight="1" x14ac:dyDescent="0.3">
      <c r="F110" s="56"/>
      <c r="G110" s="56"/>
    </row>
    <row r="111" spans="1:7" ht="12.9" customHeight="1" x14ac:dyDescent="0.3">
      <c r="F111" s="56"/>
      <c r="G111" s="56"/>
    </row>
    <row r="112" spans="1:7" ht="19.5" customHeight="1" x14ac:dyDescent="0.3"/>
    <row r="113" spans="1:7" ht="12.75" customHeight="1" x14ac:dyDescent="0.3">
      <c r="A113" s="54"/>
      <c r="B113" s="54"/>
      <c r="F113" s="56"/>
      <c r="G113" s="56"/>
    </row>
    <row r="114" spans="1:7" ht="10.5" customHeight="1" x14ac:dyDescent="0.3">
      <c r="A114" s="55"/>
      <c r="B114" s="55"/>
      <c r="F114" s="56"/>
      <c r="G114" s="56"/>
    </row>
  </sheetData>
  <mergeCells count="22">
    <mergeCell ref="D4:E4"/>
    <mergeCell ref="A77:B77"/>
    <mergeCell ref="A103:B103"/>
    <mergeCell ref="D103:G103"/>
    <mergeCell ref="A102:B102"/>
    <mergeCell ref="D102:G102"/>
    <mergeCell ref="A1:G1"/>
    <mergeCell ref="A113:B113"/>
    <mergeCell ref="A114:B114"/>
    <mergeCell ref="F113:G113"/>
    <mergeCell ref="F114:G114"/>
    <mergeCell ref="F109:G109"/>
    <mergeCell ref="F110:G110"/>
    <mergeCell ref="F111:G111"/>
    <mergeCell ref="E105:G105"/>
    <mergeCell ref="E106:G106"/>
    <mergeCell ref="A100:G100"/>
    <mergeCell ref="A101:B101"/>
    <mergeCell ref="D78:E78"/>
    <mergeCell ref="A99:B99"/>
    <mergeCell ref="A2:G2"/>
    <mergeCell ref="A3:G3"/>
  </mergeCells>
  <phoneticPr fontId="7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4DFD49-90FA-43DD-97A1-DF882678DE1E}">
  <dimension ref="A1:J68"/>
  <sheetViews>
    <sheetView tabSelected="1" zoomScale="160" zoomScaleNormal="160" workbookViewId="0">
      <selection activeCell="J5" sqref="J5"/>
    </sheetView>
  </sheetViews>
  <sheetFormatPr defaultRowHeight="14.4" x14ac:dyDescent="0.3"/>
  <cols>
    <col min="1" max="1" width="6.33203125" style="4" customWidth="1"/>
    <col min="2" max="2" width="30.33203125" style="4" customWidth="1"/>
    <col min="3" max="3" width="7.44140625" style="9" customWidth="1"/>
    <col min="4" max="4" width="13.6640625" style="4" customWidth="1"/>
    <col min="5" max="5" width="10.44140625" style="6" customWidth="1"/>
  </cols>
  <sheetData>
    <row r="1" spans="1:5" x14ac:dyDescent="0.3">
      <c r="A1" s="53" t="s">
        <v>178</v>
      </c>
      <c r="B1" s="53"/>
      <c r="C1" s="53"/>
      <c r="D1" s="53"/>
      <c r="E1" s="53"/>
    </row>
    <row r="2" spans="1:5" s="5" customFormat="1" ht="15" customHeight="1" x14ac:dyDescent="0.3">
      <c r="A2" s="53" t="s">
        <v>177</v>
      </c>
      <c r="B2" s="53"/>
      <c r="C2" s="53"/>
      <c r="D2" s="53"/>
      <c r="E2" s="53"/>
    </row>
    <row r="3" spans="1:5" ht="15" customHeight="1" thickBot="1" x14ac:dyDescent="0.35">
      <c r="A3" s="53" t="s">
        <v>175</v>
      </c>
      <c r="B3" s="53"/>
      <c r="C3" s="53"/>
      <c r="D3" s="53"/>
      <c r="E3" s="53"/>
    </row>
    <row r="4" spans="1:5" s="13" customFormat="1" ht="19.5" customHeight="1" thickBot="1" x14ac:dyDescent="0.35">
      <c r="A4" s="16"/>
      <c r="B4" s="16"/>
      <c r="C4" s="17"/>
      <c r="D4" s="52" t="s">
        <v>79</v>
      </c>
      <c r="E4" s="18"/>
    </row>
    <row r="5" spans="1:5" s="13" customFormat="1" ht="60" customHeight="1" thickBot="1" x14ac:dyDescent="0.35">
      <c r="A5" s="19" t="s">
        <v>0</v>
      </c>
      <c r="B5" s="19" t="s">
        <v>88</v>
      </c>
      <c r="C5" s="19" t="s">
        <v>2</v>
      </c>
      <c r="D5" s="20" t="s">
        <v>6</v>
      </c>
      <c r="E5" s="21" t="s">
        <v>14</v>
      </c>
    </row>
    <row r="6" spans="1:5" s="13" customFormat="1" ht="24.9" customHeight="1" x14ac:dyDescent="0.3">
      <c r="A6" s="22" t="s">
        <v>11</v>
      </c>
      <c r="B6" s="23" t="s">
        <v>89</v>
      </c>
      <c r="C6" s="22" t="s">
        <v>114</v>
      </c>
      <c r="D6" s="22">
        <v>20</v>
      </c>
      <c r="E6" s="24"/>
    </row>
    <row r="7" spans="1:5" s="1" customFormat="1" ht="24.9" customHeight="1" x14ac:dyDescent="0.3">
      <c r="A7" s="22" t="s">
        <v>12</v>
      </c>
      <c r="B7" s="23" t="s">
        <v>90</v>
      </c>
      <c r="C7" s="22" t="s">
        <v>114</v>
      </c>
      <c r="D7" s="22">
        <v>5</v>
      </c>
      <c r="E7" s="24"/>
    </row>
    <row r="8" spans="1:5" s="1" customFormat="1" ht="24.9" customHeight="1" x14ac:dyDescent="0.3">
      <c r="A8" s="22" t="s">
        <v>8</v>
      </c>
      <c r="B8" s="23" t="s">
        <v>162</v>
      </c>
      <c r="C8" s="22" t="s">
        <v>114</v>
      </c>
      <c r="D8" s="22">
        <v>15</v>
      </c>
      <c r="E8" s="24"/>
    </row>
    <row r="9" spans="1:5" s="13" customFormat="1" ht="24.9" customHeight="1" x14ac:dyDescent="0.3">
      <c r="A9" s="22" t="s">
        <v>9</v>
      </c>
      <c r="B9" s="23" t="s">
        <v>91</v>
      </c>
      <c r="C9" s="22" t="s">
        <v>114</v>
      </c>
      <c r="D9" s="22">
        <v>20</v>
      </c>
      <c r="E9" s="24"/>
    </row>
    <row r="10" spans="1:5" s="13" customFormat="1" ht="24.9" customHeight="1" x14ac:dyDescent="0.3">
      <c r="A10" s="22" t="s">
        <v>10</v>
      </c>
      <c r="B10" s="23" t="s">
        <v>92</v>
      </c>
      <c r="C10" s="22" t="s">
        <v>3</v>
      </c>
      <c r="D10" s="22">
        <v>2</v>
      </c>
      <c r="E10" s="24"/>
    </row>
    <row r="11" spans="1:5" s="13" customFormat="1" ht="24.9" customHeight="1" x14ac:dyDescent="0.3">
      <c r="A11" s="22" t="s">
        <v>15</v>
      </c>
      <c r="B11" s="23" t="s">
        <v>93</v>
      </c>
      <c r="C11" s="22" t="s">
        <v>80</v>
      </c>
      <c r="D11" s="22">
        <v>10</v>
      </c>
      <c r="E11" s="24"/>
    </row>
    <row r="12" spans="1:5" s="1" customFormat="1" ht="24.9" customHeight="1" x14ac:dyDescent="0.3">
      <c r="A12" s="22" t="s">
        <v>16</v>
      </c>
      <c r="B12" s="23" t="s">
        <v>163</v>
      </c>
      <c r="C12" s="22" t="s">
        <v>114</v>
      </c>
      <c r="D12" s="22">
        <v>5</v>
      </c>
      <c r="E12" s="24"/>
    </row>
    <row r="13" spans="1:5" s="13" customFormat="1" ht="21.9" customHeight="1" x14ac:dyDescent="0.3">
      <c r="A13" s="22" t="s">
        <v>17</v>
      </c>
      <c r="B13" s="23" t="s">
        <v>95</v>
      </c>
      <c r="C13" s="22" t="s">
        <v>114</v>
      </c>
      <c r="D13" s="22">
        <v>10</v>
      </c>
      <c r="E13" s="24"/>
    </row>
    <row r="14" spans="1:5" s="13" customFormat="1" ht="24.9" customHeight="1" x14ac:dyDescent="0.3">
      <c r="A14" s="22" t="s">
        <v>18</v>
      </c>
      <c r="B14" s="23" t="s">
        <v>96</v>
      </c>
      <c r="C14" s="22" t="s">
        <v>114</v>
      </c>
      <c r="D14" s="22">
        <v>15</v>
      </c>
      <c r="E14" s="24"/>
    </row>
    <row r="15" spans="1:5" s="13" customFormat="1" ht="24.9" customHeight="1" x14ac:dyDescent="0.3">
      <c r="A15" s="22" t="s">
        <v>19</v>
      </c>
      <c r="B15" s="36" t="s">
        <v>151</v>
      </c>
      <c r="C15" s="22" t="s">
        <v>114</v>
      </c>
      <c r="D15" s="22">
        <v>5</v>
      </c>
      <c r="E15" s="24"/>
    </row>
    <row r="16" spans="1:5" s="13" customFormat="1" ht="25.5" customHeight="1" x14ac:dyDescent="0.3">
      <c r="A16" s="22" t="s">
        <v>20</v>
      </c>
      <c r="B16" s="23" t="s">
        <v>164</v>
      </c>
      <c r="C16" s="22" t="s">
        <v>114</v>
      </c>
      <c r="D16" s="22">
        <v>15</v>
      </c>
      <c r="E16" s="24"/>
    </row>
    <row r="17" spans="1:5" s="13" customFormat="1" ht="24.9" customHeight="1" x14ac:dyDescent="0.3">
      <c r="A17" s="22" t="s">
        <v>21</v>
      </c>
      <c r="B17" s="23" t="s">
        <v>97</v>
      </c>
      <c r="C17" s="22" t="s">
        <v>114</v>
      </c>
      <c r="D17" s="22">
        <v>10</v>
      </c>
      <c r="E17" s="24"/>
    </row>
    <row r="18" spans="1:5" s="1" customFormat="1" ht="24.9" customHeight="1" x14ac:dyDescent="0.3">
      <c r="A18" s="22" t="s">
        <v>22</v>
      </c>
      <c r="B18" s="23" t="s">
        <v>155</v>
      </c>
      <c r="C18" s="22" t="s">
        <v>83</v>
      </c>
      <c r="D18" s="22">
        <v>25</v>
      </c>
      <c r="E18" s="24"/>
    </row>
    <row r="19" spans="1:5" s="1" customFormat="1" ht="24.9" customHeight="1" x14ac:dyDescent="0.3">
      <c r="A19" s="22" t="s">
        <v>23</v>
      </c>
      <c r="B19" s="23" t="s">
        <v>141</v>
      </c>
      <c r="C19" s="22" t="s">
        <v>114</v>
      </c>
      <c r="D19" s="22">
        <v>5</v>
      </c>
      <c r="E19" s="24"/>
    </row>
    <row r="20" spans="1:5" s="13" customFormat="1" ht="24.9" customHeight="1" x14ac:dyDescent="0.3">
      <c r="A20" s="22" t="s">
        <v>24</v>
      </c>
      <c r="B20" s="23" t="s">
        <v>98</v>
      </c>
      <c r="C20" s="22" t="s">
        <v>114</v>
      </c>
      <c r="D20" s="22">
        <v>10</v>
      </c>
      <c r="E20" s="24"/>
    </row>
    <row r="21" spans="1:5" s="13" customFormat="1" ht="24.9" customHeight="1" x14ac:dyDescent="0.3">
      <c r="A21" s="22" t="s">
        <v>25</v>
      </c>
      <c r="B21" s="23" t="s">
        <v>99</v>
      </c>
      <c r="C21" s="22" t="s">
        <v>114</v>
      </c>
      <c r="D21" s="22">
        <v>2</v>
      </c>
      <c r="E21" s="24"/>
    </row>
    <row r="22" spans="1:5" s="1" customFormat="1" ht="24.9" customHeight="1" x14ac:dyDescent="0.3">
      <c r="A22" s="22" t="s">
        <v>173</v>
      </c>
      <c r="B22" s="23" t="s">
        <v>130</v>
      </c>
      <c r="C22" s="22" t="s">
        <v>114</v>
      </c>
      <c r="D22" s="22">
        <v>10</v>
      </c>
      <c r="E22" s="24"/>
    </row>
    <row r="23" spans="1:5" s="13" customFormat="1" ht="24.9" customHeight="1" x14ac:dyDescent="0.3">
      <c r="A23" s="22" t="s">
        <v>26</v>
      </c>
      <c r="B23" s="23" t="s">
        <v>100</v>
      </c>
      <c r="C23" s="22" t="s">
        <v>114</v>
      </c>
      <c r="D23" s="22">
        <v>10</v>
      </c>
      <c r="E23" s="24"/>
    </row>
    <row r="24" spans="1:5" s="13" customFormat="1" ht="24.9" customHeight="1" x14ac:dyDescent="0.3">
      <c r="A24" s="22" t="s">
        <v>27</v>
      </c>
      <c r="B24" s="23" t="s">
        <v>101</v>
      </c>
      <c r="C24" s="22" t="s">
        <v>114</v>
      </c>
      <c r="D24" s="22">
        <v>8</v>
      </c>
      <c r="E24" s="24"/>
    </row>
    <row r="25" spans="1:5" s="13" customFormat="1" ht="24.9" customHeight="1" x14ac:dyDescent="0.3">
      <c r="A25" s="22" t="s">
        <v>28</v>
      </c>
      <c r="B25" s="23" t="s">
        <v>167</v>
      </c>
      <c r="C25" s="22" t="s">
        <v>114</v>
      </c>
      <c r="D25" s="22">
        <v>10</v>
      </c>
      <c r="E25" s="24"/>
    </row>
    <row r="26" spans="1:5" s="1" customFormat="1" ht="29.25" customHeight="1" x14ac:dyDescent="0.3">
      <c r="A26" s="22" t="s">
        <v>29</v>
      </c>
      <c r="B26" s="23" t="s">
        <v>103</v>
      </c>
      <c r="C26" s="22" t="s">
        <v>114</v>
      </c>
      <c r="D26" s="22">
        <v>5</v>
      </c>
      <c r="E26" s="24"/>
    </row>
    <row r="27" spans="1:5" s="1" customFormat="1" ht="24.9" customHeight="1" x14ac:dyDescent="0.3">
      <c r="A27" s="22" t="s">
        <v>30</v>
      </c>
      <c r="B27" s="23" t="s">
        <v>104</v>
      </c>
      <c r="C27" s="22" t="s">
        <v>114</v>
      </c>
      <c r="D27" s="22">
        <v>2</v>
      </c>
      <c r="E27" s="24"/>
    </row>
    <row r="28" spans="1:5" s="13" customFormat="1" ht="24.9" customHeight="1" x14ac:dyDescent="0.3">
      <c r="A28" s="22" t="s">
        <v>31</v>
      </c>
      <c r="B28" s="23" t="s">
        <v>105</v>
      </c>
      <c r="C28" s="22" t="s">
        <v>114</v>
      </c>
      <c r="D28" s="22">
        <v>3</v>
      </c>
      <c r="E28" s="24"/>
    </row>
    <row r="29" spans="1:5" s="13" customFormat="1" ht="28.5" customHeight="1" x14ac:dyDescent="0.3">
      <c r="A29" s="22" t="s">
        <v>32</v>
      </c>
      <c r="B29" s="23" t="s">
        <v>106</v>
      </c>
      <c r="C29" s="22" t="s">
        <v>114</v>
      </c>
      <c r="D29" s="22">
        <v>2</v>
      </c>
      <c r="E29" s="24"/>
    </row>
    <row r="30" spans="1:5" s="13" customFormat="1" ht="21.9" customHeight="1" x14ac:dyDescent="0.3">
      <c r="A30" s="22" t="s">
        <v>33</v>
      </c>
      <c r="B30" s="23" t="s">
        <v>107</v>
      </c>
      <c r="C30" s="22" t="s">
        <v>114</v>
      </c>
      <c r="D30" s="22">
        <v>15</v>
      </c>
      <c r="E30" s="24"/>
    </row>
    <row r="31" spans="1:5" s="13" customFormat="1" ht="24" customHeight="1" x14ac:dyDescent="0.3">
      <c r="A31" s="22" t="s">
        <v>34</v>
      </c>
      <c r="B31" s="23" t="s">
        <v>169</v>
      </c>
      <c r="C31" s="22" t="s">
        <v>114</v>
      </c>
      <c r="D31" s="22">
        <v>10</v>
      </c>
      <c r="E31" s="24"/>
    </row>
    <row r="32" spans="1:5" s="13" customFormat="1" ht="24.9" customHeight="1" x14ac:dyDescent="0.3">
      <c r="A32" s="22" t="s">
        <v>35</v>
      </c>
      <c r="B32" s="23" t="s">
        <v>81</v>
      </c>
      <c r="C32" s="22" t="s">
        <v>3</v>
      </c>
      <c r="D32" s="22">
        <v>10</v>
      </c>
      <c r="E32" s="24"/>
    </row>
    <row r="33" spans="1:10" s="13" customFormat="1" ht="28.5" customHeight="1" x14ac:dyDescent="0.3">
      <c r="A33" s="22" t="s">
        <v>36</v>
      </c>
      <c r="B33" s="23" t="s">
        <v>108</v>
      </c>
      <c r="C33" s="22" t="s">
        <v>114</v>
      </c>
      <c r="D33" s="22">
        <v>40</v>
      </c>
      <c r="E33" s="24"/>
    </row>
    <row r="34" spans="1:10" s="13" customFormat="1" ht="24.9" customHeight="1" x14ac:dyDescent="0.3">
      <c r="A34" s="22" t="s">
        <v>37</v>
      </c>
      <c r="B34" s="23" t="s">
        <v>176</v>
      </c>
      <c r="C34" s="22" t="s">
        <v>114</v>
      </c>
      <c r="D34" s="22">
        <v>100</v>
      </c>
      <c r="E34" s="24"/>
    </row>
    <row r="35" spans="1:10" s="13" customFormat="1" ht="24.9" customHeight="1" x14ac:dyDescent="0.3">
      <c r="A35" s="22" t="s">
        <v>38</v>
      </c>
      <c r="B35" s="23" t="s">
        <v>109</v>
      </c>
      <c r="C35" s="22" t="s">
        <v>4</v>
      </c>
      <c r="D35" s="22">
        <v>15</v>
      </c>
      <c r="E35" s="24"/>
    </row>
    <row r="36" spans="1:10" s="13" customFormat="1" ht="29.25" customHeight="1" x14ac:dyDescent="0.3">
      <c r="A36" s="22" t="s">
        <v>39</v>
      </c>
      <c r="B36" s="23" t="s">
        <v>110</v>
      </c>
      <c r="C36" s="22" t="s">
        <v>114</v>
      </c>
      <c r="D36" s="22">
        <v>15</v>
      </c>
      <c r="E36" s="24"/>
    </row>
    <row r="37" spans="1:10" s="13" customFormat="1" ht="24.75" customHeight="1" x14ac:dyDescent="0.3">
      <c r="A37" s="22" t="s">
        <v>40</v>
      </c>
      <c r="B37" s="36" t="s">
        <v>140</v>
      </c>
      <c r="C37" s="22" t="s">
        <v>114</v>
      </c>
      <c r="D37" s="22">
        <v>5</v>
      </c>
      <c r="E37" s="24"/>
    </row>
    <row r="38" spans="1:10" s="13" customFormat="1" ht="21.9" customHeight="1" x14ac:dyDescent="0.3">
      <c r="A38" s="22" t="s">
        <v>41</v>
      </c>
      <c r="B38" s="23" t="s">
        <v>111</v>
      </c>
      <c r="C38" s="22" t="s">
        <v>114</v>
      </c>
      <c r="D38" s="22">
        <v>10</v>
      </c>
      <c r="E38" s="24"/>
    </row>
    <row r="39" spans="1:10" s="1" customFormat="1" ht="24.75" customHeight="1" x14ac:dyDescent="0.3">
      <c r="A39" s="22" t="s">
        <v>42</v>
      </c>
      <c r="B39" s="23" t="s">
        <v>170</v>
      </c>
      <c r="C39" s="22" t="s">
        <v>114</v>
      </c>
      <c r="D39" s="22">
        <v>1</v>
      </c>
      <c r="E39" s="24"/>
    </row>
    <row r="40" spans="1:10" s="13" customFormat="1" ht="21.9" customHeight="1" x14ac:dyDescent="0.3">
      <c r="A40" s="22" t="s">
        <v>43</v>
      </c>
      <c r="B40" s="23" t="s">
        <v>112</v>
      </c>
      <c r="C40" s="22" t="s">
        <v>114</v>
      </c>
      <c r="D40" s="22">
        <v>25</v>
      </c>
      <c r="E40" s="24"/>
    </row>
    <row r="41" spans="1:10" s="13" customFormat="1" ht="21.9" customHeight="1" x14ac:dyDescent="0.3">
      <c r="A41" s="22" t="s">
        <v>44</v>
      </c>
      <c r="B41" s="23" t="s">
        <v>113</v>
      </c>
      <c r="C41" s="22" t="s">
        <v>114</v>
      </c>
      <c r="D41" s="22">
        <v>10</v>
      </c>
      <c r="E41" s="24"/>
    </row>
    <row r="42" spans="1:10" s="13" customFormat="1" ht="25.5" customHeight="1" x14ac:dyDescent="0.3">
      <c r="A42" s="22" t="s">
        <v>45</v>
      </c>
      <c r="B42" s="39" t="s">
        <v>117</v>
      </c>
      <c r="C42" s="32" t="s">
        <v>114</v>
      </c>
      <c r="D42" s="32">
        <v>5</v>
      </c>
      <c r="E42" s="24"/>
    </row>
    <row r="43" spans="1:10" s="14" customFormat="1" ht="21.9" customHeight="1" thickBot="1" x14ac:dyDescent="0.35">
      <c r="A43" s="25"/>
      <c r="B43" s="26" t="s">
        <v>78</v>
      </c>
      <c r="C43" s="25"/>
      <c r="D43" s="25"/>
      <c r="E43" s="27"/>
    </row>
    <row r="44" spans="1:10" s="13" customFormat="1" x14ac:dyDescent="0.3">
      <c r="A44" s="28"/>
      <c r="B44" s="29"/>
      <c r="C44" s="30"/>
      <c r="D44" s="6"/>
      <c r="E44" s="6"/>
    </row>
    <row r="45" spans="1:10" s="13" customFormat="1" ht="15" thickBot="1" x14ac:dyDescent="0.35">
      <c r="A45" s="63" t="s">
        <v>174</v>
      </c>
      <c r="B45" s="63"/>
      <c r="C45" s="7"/>
      <c r="D45" s="4"/>
      <c r="E45" s="6"/>
      <c r="J45" s="15"/>
    </row>
    <row r="46" spans="1:10" s="13" customFormat="1" ht="15.75" customHeight="1" thickBot="1" x14ac:dyDescent="0.35">
      <c r="A46" s="16"/>
      <c r="B46" s="18"/>
      <c r="C46" s="31"/>
      <c r="D46" s="52" t="s">
        <v>79</v>
      </c>
      <c r="E46" s="18"/>
    </row>
    <row r="47" spans="1:10" s="13" customFormat="1" ht="58.5" customHeight="1" thickBot="1" x14ac:dyDescent="0.35">
      <c r="A47" s="19" t="s">
        <v>0</v>
      </c>
      <c r="B47" s="19" t="s">
        <v>1</v>
      </c>
      <c r="C47" s="19" t="s">
        <v>2</v>
      </c>
      <c r="D47" s="19" t="s">
        <v>7</v>
      </c>
      <c r="E47" s="21" t="s">
        <v>14</v>
      </c>
    </row>
    <row r="48" spans="1:10" s="13" customFormat="1" ht="18.899999999999999" customHeight="1" x14ac:dyDescent="0.3">
      <c r="A48" s="41" t="s">
        <v>11</v>
      </c>
      <c r="B48" s="46" t="s">
        <v>115</v>
      </c>
      <c r="C48" s="47" t="s">
        <v>3</v>
      </c>
      <c r="D48" s="41">
        <v>15</v>
      </c>
      <c r="E48" s="50"/>
    </row>
    <row r="49" spans="1:7" s="13" customFormat="1" ht="18.899999999999999" customHeight="1" x14ac:dyDescent="0.3">
      <c r="A49" s="41" t="s">
        <v>12</v>
      </c>
      <c r="B49" s="48" t="s">
        <v>116</v>
      </c>
      <c r="C49" s="47" t="s">
        <v>4</v>
      </c>
      <c r="D49" s="41">
        <v>15</v>
      </c>
      <c r="E49" s="50"/>
    </row>
    <row r="50" spans="1:7" s="1" customFormat="1" ht="21" customHeight="1" x14ac:dyDescent="0.3">
      <c r="A50" s="41" t="s">
        <v>8</v>
      </c>
      <c r="B50" s="36" t="s">
        <v>94</v>
      </c>
      <c r="C50" s="41" t="s">
        <v>114</v>
      </c>
      <c r="D50" s="41">
        <v>10</v>
      </c>
      <c r="E50" s="50"/>
    </row>
    <row r="51" spans="1:7" s="13" customFormat="1" ht="15" customHeight="1" thickBot="1" x14ac:dyDescent="0.35">
      <c r="A51" s="33"/>
      <c r="B51" s="33" t="s">
        <v>78</v>
      </c>
      <c r="C51" s="25"/>
      <c r="D51" s="34"/>
      <c r="E51" s="51"/>
    </row>
    <row r="52" spans="1:7" s="13" customFormat="1" x14ac:dyDescent="0.3">
      <c r="A52" s="58"/>
      <c r="B52" s="62"/>
      <c r="C52" s="10"/>
      <c r="D52" s="3"/>
      <c r="E52" s="3"/>
    </row>
    <row r="53" spans="1:7" ht="14.25" customHeight="1" x14ac:dyDescent="0.3">
      <c r="A53" s="58"/>
      <c r="B53" s="58"/>
      <c r="C53" s="58"/>
      <c r="D53" s="58"/>
      <c r="E53" s="58"/>
    </row>
    <row r="54" spans="1:7" s="5" customFormat="1" ht="14.25" customHeight="1" x14ac:dyDescent="0.3">
      <c r="A54" s="59"/>
      <c r="B54" s="59"/>
      <c r="C54" s="44"/>
      <c r="D54" s="40"/>
      <c r="E54" s="40"/>
    </row>
    <row r="55" spans="1:7" ht="12" customHeight="1" x14ac:dyDescent="0.3">
      <c r="A55" s="64"/>
      <c r="B55" s="64"/>
      <c r="C55" s="8"/>
      <c r="D55" s="54"/>
      <c r="E55" s="54"/>
    </row>
    <row r="56" spans="1:7" ht="12" customHeight="1" x14ac:dyDescent="0.3">
      <c r="A56" s="38"/>
      <c r="B56" s="38"/>
      <c r="C56" s="8"/>
      <c r="D56" s="37"/>
      <c r="E56" s="37"/>
    </row>
    <row r="57" spans="1:7" ht="14.25" customHeight="1" x14ac:dyDescent="0.3">
      <c r="A57" s="42"/>
      <c r="B57" s="42"/>
      <c r="C57" s="42"/>
      <c r="D57" s="67"/>
      <c r="E57" s="67"/>
    </row>
    <row r="58" spans="1:7" ht="12" customHeight="1" x14ac:dyDescent="0.3">
      <c r="A58" s="42"/>
      <c r="B58" s="42"/>
      <c r="C58" s="42"/>
      <c r="D58" s="67"/>
      <c r="E58" s="67"/>
    </row>
    <row r="59" spans="1:7" ht="12" customHeight="1" x14ac:dyDescent="0.3">
      <c r="A59" s="42"/>
      <c r="B59" s="42"/>
      <c r="C59" s="42"/>
      <c r="D59" s="42"/>
      <c r="E59" s="43"/>
    </row>
    <row r="60" spans="1:7" ht="12.9" customHeight="1" x14ac:dyDescent="0.3">
      <c r="E60" s="4"/>
      <c r="F60" s="56"/>
      <c r="G60" s="56"/>
    </row>
    <row r="61" spans="1:7" ht="12.9" customHeight="1" x14ac:dyDescent="0.3">
      <c r="D61" s="54"/>
      <c r="E61" s="54"/>
      <c r="F61" s="56"/>
      <c r="G61" s="56"/>
    </row>
    <row r="62" spans="1:7" ht="12.9" customHeight="1" x14ac:dyDescent="0.3">
      <c r="D62" s="54"/>
      <c r="E62" s="54"/>
      <c r="F62" s="56"/>
      <c r="G62" s="56"/>
    </row>
    <row r="63" spans="1:7" ht="15.75" customHeight="1" x14ac:dyDescent="0.3">
      <c r="D63" s="54"/>
      <c r="E63" s="54"/>
      <c r="F63" s="4"/>
      <c r="G63" s="6"/>
    </row>
    <row r="64" spans="1:7" ht="12.75" customHeight="1" x14ac:dyDescent="0.3">
      <c r="A64" s="54"/>
      <c r="B64" s="54"/>
      <c r="E64" s="4"/>
      <c r="F64" s="56"/>
      <c r="G64" s="56"/>
    </row>
    <row r="65" spans="1:7" ht="10.5" customHeight="1" x14ac:dyDescent="0.3">
      <c r="A65" s="55"/>
      <c r="B65" s="55"/>
      <c r="E65" s="4"/>
      <c r="F65" s="56"/>
      <c r="G65" s="56"/>
    </row>
    <row r="67" spans="1:7" x14ac:dyDescent="0.3">
      <c r="D67" s="54"/>
      <c r="E67" s="54"/>
    </row>
    <row r="68" spans="1:7" ht="15" customHeight="1" x14ac:dyDescent="0.3">
      <c r="D68" s="54"/>
      <c r="E68" s="54"/>
    </row>
  </sheetData>
  <mergeCells count="23">
    <mergeCell ref="F64:G64"/>
    <mergeCell ref="D63:E63"/>
    <mergeCell ref="A65:B65"/>
    <mergeCell ref="F65:G65"/>
    <mergeCell ref="D61:E61"/>
    <mergeCell ref="D62:E62"/>
    <mergeCell ref="F60:G60"/>
    <mergeCell ref="F61:G61"/>
    <mergeCell ref="F62:G62"/>
    <mergeCell ref="D67:E67"/>
    <mergeCell ref="D68:E68"/>
    <mergeCell ref="A55:B55"/>
    <mergeCell ref="D55:E55"/>
    <mergeCell ref="A64:B64"/>
    <mergeCell ref="D58:E58"/>
    <mergeCell ref="D57:E57"/>
    <mergeCell ref="A52:B52"/>
    <mergeCell ref="A53:E53"/>
    <mergeCell ref="A54:B54"/>
    <mergeCell ref="A1:E1"/>
    <mergeCell ref="A2:E2"/>
    <mergeCell ref="A3:E3"/>
    <mergeCell ref="A45:B45"/>
  </mergeCells>
  <phoneticPr fontId="7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2</vt:i4>
      </vt:variant>
    </vt:vector>
  </HeadingPairs>
  <TitlesOfParts>
    <vt:vector size="2" baseType="lpstr">
      <vt:lpstr>NECESAR PÂNĂ LA 31.12.2026</vt:lpstr>
      <vt:lpstr>NECESAR 4 LUNI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Hewlett-Packard Company</dc:creator>
  <cp:lastModifiedBy>Cri pop</cp:lastModifiedBy>
  <cp:lastPrinted>2026-07-23T08:30:44Z</cp:lastPrinted>
  <dcterms:created xsi:type="dcterms:W3CDTF">2018-01-19T13:05:12Z</dcterms:created>
  <dcterms:modified xsi:type="dcterms:W3CDTF">2026-07-30T04:38:46Z</dcterms:modified>
</cp:coreProperties>
</file>